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Лист1 (2)" sheetId="2" state="hidden" r:id="rId1"/>
    <sheet name="паспорт" sheetId="1" r:id="rId2"/>
    <sheet name="0611142" sheetId="10" r:id="rId3"/>
    <sheet name="2021 приватні (2)" sheetId="11" r:id="rId4"/>
    <sheet name="2021 приватні" sheetId="7" r:id="rId5"/>
    <sheet name="Заходи 0611142 (2021)4 кв. (2)" sheetId="4" r:id="rId6"/>
    <sheet name="СМГ" sheetId="8" r:id="rId7"/>
    <sheet name="Подарунки 2021р." sheetId="9" r:id="rId8"/>
    <sheet name="довідка2021" sheetId="5" state="hidden" r:id="rId9"/>
    <sheet name="приватні" sheetId="6" state="hidden" r:id="rId10"/>
  </sheets>
  <definedNames>
    <definedName name="_xlnm.Print_Area" localSheetId="2">'0611142'!$A$1:$N$115</definedName>
    <definedName name="_xlnm.Print_Area" localSheetId="4">'2021 приватні'!$A$1:$Q$11</definedName>
    <definedName name="_xlnm.Print_Area" localSheetId="3">'2021 приватні (2)'!$A$1:$Q$11</definedName>
    <definedName name="_xlnm.Print_Area" localSheetId="5">'Заходи 0611142 (2021)4 кв. (2)'!$A$1:$BJ$21</definedName>
    <definedName name="_xlnm.Print_Area" localSheetId="0">'Лист1 (2)'!$A$1:$Q$375</definedName>
    <definedName name="_xlnm.Print_Area" localSheetId="1">паспорт!$A$1:$Q$417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6" i="1" l="1"/>
  <c r="N6" i="11"/>
  <c r="N5" i="11"/>
  <c r="Q7" i="11"/>
  <c r="P7" i="11"/>
  <c r="O7" i="11"/>
  <c r="M7" i="11"/>
  <c r="L7" i="11"/>
  <c r="K7" i="11"/>
  <c r="J7" i="11"/>
  <c r="I7" i="11"/>
  <c r="H7" i="11"/>
  <c r="G7" i="11"/>
  <c r="F7" i="11"/>
  <c r="E7" i="11"/>
  <c r="D7" i="11"/>
  <c r="C7" i="11"/>
  <c r="B7" i="11"/>
  <c r="Q6" i="11"/>
  <c r="Q5" i="11"/>
  <c r="N7" i="11" l="1"/>
  <c r="J86" i="1" l="1"/>
  <c r="L103" i="10" l="1"/>
  <c r="K103" i="10"/>
  <c r="L89" i="10"/>
  <c r="K89" i="10"/>
  <c r="L73" i="10"/>
  <c r="K73" i="10"/>
  <c r="L71" i="10"/>
  <c r="K71" i="10"/>
  <c r="L62" i="10"/>
  <c r="K62" i="10"/>
  <c r="K54" i="10"/>
  <c r="K53" i="10"/>
  <c r="L41" i="10"/>
  <c r="K41" i="10"/>
  <c r="L39" i="10"/>
  <c r="L55" i="10" s="1"/>
  <c r="L38" i="10"/>
  <c r="L37" i="10"/>
  <c r="L54" i="10" s="1"/>
  <c r="L36" i="10"/>
  <c r="L53" i="10" s="1"/>
  <c r="L35" i="10"/>
  <c r="L34" i="10"/>
  <c r="L33" i="10"/>
  <c r="H25" i="9" l="1"/>
  <c r="G25" i="9"/>
  <c r="E25" i="9"/>
  <c r="D25" i="9"/>
  <c r="F24" i="9"/>
  <c r="F25" i="9" s="1"/>
  <c r="C24" i="9"/>
  <c r="C25" i="9" s="1"/>
  <c r="F17" i="9"/>
  <c r="E17" i="9"/>
  <c r="D17" i="9"/>
  <c r="C17" i="9"/>
  <c r="G16" i="9"/>
  <c r="G17" i="9" s="1"/>
  <c r="H17" i="9" s="1"/>
  <c r="D16" i="9"/>
  <c r="F10" i="9"/>
  <c r="E10" i="9"/>
  <c r="D10" i="9"/>
  <c r="C10" i="9"/>
  <c r="G9" i="9"/>
  <c r="H9" i="9" s="1"/>
  <c r="H10" i="9" s="1"/>
  <c r="D9" i="9"/>
  <c r="I30" i="8"/>
  <c r="H30" i="8"/>
  <c r="G29" i="8"/>
  <c r="E29" i="8"/>
  <c r="D29" i="8"/>
  <c r="I28" i="8"/>
  <c r="C28" i="8"/>
  <c r="I27" i="8"/>
  <c r="C27" i="8"/>
  <c r="I26" i="8"/>
  <c r="C26" i="8"/>
  <c r="I20" i="8"/>
  <c r="I22" i="8" s="1"/>
  <c r="G20" i="8"/>
  <c r="E20" i="8"/>
  <c r="D20" i="8"/>
  <c r="C20" i="8"/>
  <c r="H19" i="8"/>
  <c r="F19" i="8"/>
  <c r="H18" i="8"/>
  <c r="F18" i="8"/>
  <c r="H17" i="8"/>
  <c r="H20" i="8" s="1"/>
  <c r="H22" i="8" s="1"/>
  <c r="F17" i="8"/>
  <c r="I11" i="8"/>
  <c r="I13" i="8" s="1"/>
  <c r="I31" i="8" s="1"/>
  <c r="G11" i="8"/>
  <c r="F11" i="8"/>
  <c r="E11" i="8"/>
  <c r="D11" i="8"/>
  <c r="C11" i="8"/>
  <c r="C29" i="8" s="1"/>
  <c r="H10" i="8"/>
  <c r="H28" i="8" s="1"/>
  <c r="F10" i="8"/>
  <c r="F28" i="8" s="1"/>
  <c r="H9" i="8"/>
  <c r="H27" i="8" s="1"/>
  <c r="F9" i="8"/>
  <c r="F27" i="8" s="1"/>
  <c r="H8" i="8"/>
  <c r="H26" i="8" s="1"/>
  <c r="F8" i="8"/>
  <c r="G10" i="9" l="1"/>
  <c r="F20" i="8"/>
  <c r="H11" i="8"/>
  <c r="F26" i="8"/>
  <c r="F29" i="8" s="1"/>
  <c r="I29" i="8"/>
  <c r="H16" i="9"/>
  <c r="H29" i="8" l="1"/>
  <c r="H13" i="8"/>
  <c r="H31" i="8" s="1"/>
  <c r="L202" i="1" l="1"/>
  <c r="L201" i="1"/>
  <c r="L200" i="1"/>
  <c r="L213" i="1"/>
  <c r="L212" i="1"/>
  <c r="L199" i="1"/>
  <c r="L198" i="1"/>
  <c r="L197" i="1"/>
  <c r="L196" i="1"/>
  <c r="L154" i="1"/>
  <c r="S199" i="1" l="1"/>
  <c r="S200" i="1" s="1"/>
  <c r="L139" i="1" l="1"/>
  <c r="Q6" i="7"/>
  <c r="Q5" i="7"/>
  <c r="O7" i="7"/>
  <c r="P7" i="7"/>
  <c r="Q7" i="7" l="1"/>
  <c r="M7" i="7" l="1"/>
  <c r="J7" i="7"/>
  <c r="F7" i="7"/>
  <c r="C7" i="7"/>
  <c r="B7" i="7"/>
  <c r="L7" i="7"/>
  <c r="K7" i="7"/>
  <c r="I7" i="7"/>
  <c r="H7" i="7"/>
  <c r="G7" i="7"/>
  <c r="E7" i="7"/>
  <c r="D7" i="7"/>
  <c r="N6" i="7"/>
  <c r="N5" i="7"/>
  <c r="N7" i="7" l="1"/>
  <c r="I12" i="6" l="1"/>
  <c r="H12" i="6"/>
  <c r="F12" i="6"/>
  <c r="E12" i="6"/>
  <c r="C12" i="6"/>
  <c r="L11" i="6"/>
  <c r="K11" i="6"/>
  <c r="J11" i="6" s="1"/>
  <c r="G11" i="6"/>
  <c r="D11" i="6"/>
  <c r="L10" i="6"/>
  <c r="K10" i="6"/>
  <c r="J10" i="6"/>
  <c r="G10" i="6"/>
  <c r="D10" i="6"/>
  <c r="L9" i="6"/>
  <c r="K9" i="6"/>
  <c r="J9" i="6" s="1"/>
  <c r="G9" i="6"/>
  <c r="D9" i="6"/>
  <c r="L8" i="6"/>
  <c r="K8" i="6"/>
  <c r="J8" i="6" s="1"/>
  <c r="G8" i="6"/>
  <c r="D8" i="6"/>
  <c r="L7" i="6"/>
  <c r="K7" i="6"/>
  <c r="G7" i="6"/>
  <c r="D7" i="6"/>
  <c r="L6" i="6"/>
  <c r="L12" i="6" s="1"/>
  <c r="K6" i="6"/>
  <c r="G6" i="6"/>
  <c r="D6" i="6"/>
  <c r="D12" i="6" s="1"/>
  <c r="U11" i="5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P11" i="5" s="1"/>
  <c r="M5" i="5"/>
  <c r="J5" i="5"/>
  <c r="G5" i="5"/>
  <c r="D5" i="5"/>
  <c r="D11" i="5" s="1"/>
  <c r="F7" i="4"/>
  <c r="I7" i="4"/>
  <c r="I15" i="4" s="1"/>
  <c r="L7" i="4"/>
  <c r="O7" i="4"/>
  <c r="O15" i="4" s="1"/>
  <c r="R7" i="4"/>
  <c r="U7" i="4"/>
  <c r="X7" i="4"/>
  <c r="AA7" i="4"/>
  <c r="AB7" i="4"/>
  <c r="AC7" i="4"/>
  <c r="AC15" i="4" s="1"/>
  <c r="AD7" i="4"/>
  <c r="AI7" i="4"/>
  <c r="AN7" i="4"/>
  <c r="AO7" i="4"/>
  <c r="AP7" i="4"/>
  <c r="AQ7" i="4"/>
  <c r="BA7" i="4" s="1"/>
  <c r="AR7" i="4"/>
  <c r="AW7" i="4" s="1"/>
  <c r="AT7" i="4"/>
  <c r="BL7" i="4" s="1"/>
  <c r="AY7" i="4"/>
  <c r="BB7" i="4"/>
  <c r="BH7" i="4"/>
  <c r="F8" i="4"/>
  <c r="I8" i="4"/>
  <c r="L8" i="4"/>
  <c r="O8" i="4"/>
  <c r="R8" i="4"/>
  <c r="U8" i="4"/>
  <c r="X8" i="4"/>
  <c r="AA8" i="4"/>
  <c r="AB8" i="4"/>
  <c r="AC8" i="4"/>
  <c r="AD8" i="4" s="1"/>
  <c r="AI8" i="4"/>
  <c r="AN8" i="4"/>
  <c r="AO8" i="4"/>
  <c r="AT8" i="4" s="1"/>
  <c r="AP8" i="4"/>
  <c r="AS8" i="4" s="1"/>
  <c r="AQ8" i="4"/>
  <c r="AV8" i="4" s="1"/>
  <c r="BN8" i="4" s="1"/>
  <c r="AR8" i="4"/>
  <c r="AW8" i="4" s="1"/>
  <c r="BO8" i="4" s="1"/>
  <c r="AU8" i="4"/>
  <c r="BM8" i="4" s="1"/>
  <c r="AY8" i="4"/>
  <c r="BH8" i="4"/>
  <c r="F9" i="4"/>
  <c r="I9" i="4"/>
  <c r="L9" i="4"/>
  <c r="O9" i="4"/>
  <c r="R9" i="4"/>
  <c r="U9" i="4"/>
  <c r="X9" i="4"/>
  <c r="AA9" i="4"/>
  <c r="AB9" i="4"/>
  <c r="AC9" i="4"/>
  <c r="AD9" i="4"/>
  <c r="AI9" i="4"/>
  <c r="AN9" i="4"/>
  <c r="AO9" i="4"/>
  <c r="AY9" i="4" s="1"/>
  <c r="AP9" i="4"/>
  <c r="AS9" i="4" s="1"/>
  <c r="AQ9" i="4"/>
  <c r="AR9" i="4"/>
  <c r="AW9" i="4" s="1"/>
  <c r="BO9" i="4" s="1"/>
  <c r="AT9" i="4"/>
  <c r="BL9" i="4" s="1"/>
  <c r="AV9" i="4"/>
  <c r="BN9" i="4" s="1"/>
  <c r="BA9" i="4"/>
  <c r="BB9" i="4"/>
  <c r="BH9" i="4"/>
  <c r="AI10" i="4"/>
  <c r="AN10" i="4"/>
  <c r="AO10" i="4"/>
  <c r="AY10" i="4" s="1"/>
  <c r="AP10" i="4"/>
  <c r="AQ10" i="4"/>
  <c r="AV10" i="4" s="1"/>
  <c r="BN10" i="4" s="1"/>
  <c r="AR10" i="4"/>
  <c r="AW10" i="4" s="1"/>
  <c r="BO10" i="4" s="1"/>
  <c r="AT10" i="4"/>
  <c r="BL10" i="4" s="1"/>
  <c r="AZ10" i="4"/>
  <c r="BA10" i="4"/>
  <c r="BH10" i="4"/>
  <c r="AI11" i="4"/>
  <c r="AN11" i="4"/>
  <c r="AP11" i="4"/>
  <c r="AQ11" i="4"/>
  <c r="AS11" i="4" s="1"/>
  <c r="AT11" i="4"/>
  <c r="BL11" i="4" s="1"/>
  <c r="AU11" i="4"/>
  <c r="AW11" i="4"/>
  <c r="BO11" i="4" s="1"/>
  <c r="AY11" i="4"/>
  <c r="AZ11" i="4"/>
  <c r="BB11" i="4"/>
  <c r="BH11" i="4"/>
  <c r="BM11" i="4"/>
  <c r="AI12" i="4"/>
  <c r="AN12" i="4"/>
  <c r="AO12" i="4"/>
  <c r="AS12" i="4" s="1"/>
  <c r="AP12" i="4"/>
  <c r="AZ12" i="4" s="1"/>
  <c r="AQ12" i="4"/>
  <c r="BA12" i="4" s="1"/>
  <c r="AT12" i="4"/>
  <c r="AU12" i="4"/>
  <c r="AV12" i="4"/>
  <c r="BN12" i="4" s="1"/>
  <c r="AW12" i="4"/>
  <c r="BO12" i="4" s="1"/>
  <c r="AY12" i="4"/>
  <c r="BB12" i="4"/>
  <c r="BH12" i="4"/>
  <c r="BL12" i="4"/>
  <c r="AE13" i="4"/>
  <c r="AI13" i="4" s="1"/>
  <c r="AN13" i="4"/>
  <c r="AP13" i="4"/>
  <c r="AU13" i="4" s="1"/>
  <c r="AQ13" i="4"/>
  <c r="AT13" i="4"/>
  <c r="BL13" i="4" s="1"/>
  <c r="AV13" i="4"/>
  <c r="BN13" i="4" s="1"/>
  <c r="AW13" i="4"/>
  <c r="BB13" i="4"/>
  <c r="BH13" i="4"/>
  <c r="BO13" i="4"/>
  <c r="AI14" i="4"/>
  <c r="AN14" i="4"/>
  <c r="AO14" i="4"/>
  <c r="AP14" i="4"/>
  <c r="AQ14" i="4"/>
  <c r="BA14" i="4" s="1"/>
  <c r="AR14" i="4"/>
  <c r="AW14" i="4" s="1"/>
  <c r="BO14" i="4" s="1"/>
  <c r="AT14" i="4"/>
  <c r="BL14" i="4" s="1"/>
  <c r="AY14" i="4"/>
  <c r="BB14" i="4"/>
  <c r="BH14" i="4"/>
  <c r="D15" i="4"/>
  <c r="E15" i="4"/>
  <c r="G15" i="4"/>
  <c r="H15" i="4"/>
  <c r="J15" i="4"/>
  <c r="K15" i="4"/>
  <c r="M15" i="4"/>
  <c r="N15" i="4"/>
  <c r="P15" i="4"/>
  <c r="Q15" i="4"/>
  <c r="S15" i="4"/>
  <c r="T15" i="4"/>
  <c r="U15" i="4"/>
  <c r="V15" i="4"/>
  <c r="W15" i="4"/>
  <c r="Y15" i="4"/>
  <c r="Z15" i="4"/>
  <c r="AA15" i="4"/>
  <c r="AE15" i="4"/>
  <c r="AF15" i="4"/>
  <c r="AG15" i="4"/>
  <c r="AH15" i="4"/>
  <c r="AJ15" i="4"/>
  <c r="AK15" i="4"/>
  <c r="AL15" i="4"/>
  <c r="AM15" i="4"/>
  <c r="BD15" i="4"/>
  <c r="BE15" i="4"/>
  <c r="BF15" i="4"/>
  <c r="BG15" i="4"/>
  <c r="BB17" i="4"/>
  <c r="AX13" i="4" l="1"/>
  <c r="BM13" i="4"/>
  <c r="BB15" i="4"/>
  <c r="AV7" i="4"/>
  <c r="BN7" i="4" s="1"/>
  <c r="L15" i="4"/>
  <c r="S11" i="5"/>
  <c r="BH15" i="4"/>
  <c r="AQ15" i="4"/>
  <c r="AV14" i="4"/>
  <c r="BN14" i="4" s="1"/>
  <c r="AS14" i="4"/>
  <c r="AZ13" i="4"/>
  <c r="BB8" i="4"/>
  <c r="AS7" i="4"/>
  <c r="AS15" i="4" s="1"/>
  <c r="X15" i="4"/>
  <c r="G11" i="5"/>
  <c r="W11" i="5"/>
  <c r="V11" i="5" s="1"/>
  <c r="AO15" i="4"/>
  <c r="AI15" i="4"/>
  <c r="AZ9" i="4"/>
  <c r="BC9" i="4" s="1"/>
  <c r="BA8" i="4"/>
  <c r="J11" i="5"/>
  <c r="J6" i="6"/>
  <c r="G12" i="6"/>
  <c r="AZ14" i="4"/>
  <c r="BC14" i="4" s="1"/>
  <c r="AS13" i="4"/>
  <c r="AX12" i="4"/>
  <c r="BC12" i="4"/>
  <c r="AV11" i="4"/>
  <c r="BN11" i="4" s="1"/>
  <c r="BB10" i="4"/>
  <c r="BC10" i="4" s="1"/>
  <c r="AS10" i="4"/>
  <c r="AZ8" i="4"/>
  <c r="AZ7" i="4"/>
  <c r="BC7" i="4" s="1"/>
  <c r="AN15" i="4"/>
  <c r="AB15" i="4"/>
  <c r="R15" i="4"/>
  <c r="F15" i="4"/>
  <c r="M11" i="5"/>
  <c r="J7" i="6"/>
  <c r="K12" i="6"/>
  <c r="AX8" i="4"/>
  <c r="BL8" i="4"/>
  <c r="BO7" i="4"/>
  <c r="AW15" i="4"/>
  <c r="BO15" i="4" s="1"/>
  <c r="AD15" i="4"/>
  <c r="AZ15" i="4"/>
  <c r="AT15" i="4"/>
  <c r="BL15" i="4" s="1"/>
  <c r="AR15" i="4"/>
  <c r="AP15" i="4"/>
  <c r="AU14" i="4"/>
  <c r="BA13" i="4"/>
  <c r="AY13" i="4"/>
  <c r="BM12" i="4"/>
  <c r="BA11" i="4"/>
  <c r="AU10" i="4"/>
  <c r="AU9" i="4"/>
  <c r="AU7" i="4"/>
  <c r="J84" i="1"/>
  <c r="J85" i="1"/>
  <c r="J12" i="6" l="1"/>
  <c r="BA15" i="4"/>
  <c r="AV15" i="4"/>
  <c r="BN15" i="4" s="1"/>
  <c r="BC8" i="4"/>
  <c r="AX11" i="4"/>
  <c r="AX9" i="4"/>
  <c r="BM9" i="4"/>
  <c r="BC13" i="4"/>
  <c r="AY15" i="4"/>
  <c r="AX14" i="4"/>
  <c r="BM14" i="4"/>
  <c r="AX7" i="4"/>
  <c r="BM7" i="4"/>
  <c r="AU15" i="4"/>
  <c r="BM15" i="4" s="1"/>
  <c r="AX10" i="4"/>
  <c r="BM10" i="4"/>
  <c r="BC11" i="4"/>
  <c r="L81" i="1"/>
  <c r="BC15" i="4" l="1"/>
  <c r="AX15" i="4"/>
  <c r="N96" i="1"/>
  <c r="N373" i="1"/>
  <c r="L373" i="1"/>
  <c r="P373" i="1" s="1"/>
  <c r="L365" i="1" l="1"/>
  <c r="P244" i="1" l="1"/>
  <c r="P138" i="1" l="1"/>
  <c r="L135" i="1"/>
  <c r="P135" i="1" s="1"/>
  <c r="P122" i="1"/>
  <c r="N303" i="1" l="1"/>
  <c r="L303" i="1"/>
  <c r="P303" i="1" s="1"/>
  <c r="P325" i="1" s="1"/>
  <c r="P331" i="1"/>
  <c r="L325" i="1"/>
  <c r="P314" i="1"/>
  <c r="P87" i="1"/>
  <c r="L207" i="1" l="1"/>
  <c r="J82" i="1" l="1"/>
  <c r="J81" i="1" l="1"/>
  <c r="L96" i="1"/>
  <c r="L224" i="1"/>
  <c r="P224" i="1" s="1"/>
  <c r="P214" i="1"/>
  <c r="P202" i="1"/>
  <c r="P365" i="1" l="1"/>
  <c r="L97" i="1"/>
  <c r="P341" i="1" l="1"/>
  <c r="P340" i="1"/>
  <c r="L222" i="1" l="1"/>
  <c r="L223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48" i="1" s="1"/>
  <c r="P350" i="1"/>
  <c r="N338" i="1"/>
  <c r="P349" i="1"/>
  <c r="N97" i="1"/>
  <c r="L338" i="1"/>
  <c r="L360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5" i="1" l="1"/>
  <c r="L401" i="1" s="1"/>
  <c r="P401" i="1" s="1"/>
  <c r="P384" i="1"/>
  <c r="P223" i="1" l="1"/>
  <c r="P222" i="1"/>
  <c r="P221" i="1"/>
  <c r="P220" i="1"/>
  <c r="P219" i="1"/>
  <c r="P207" i="1"/>
  <c r="P226" i="1" s="1"/>
  <c r="P213" i="1"/>
  <c r="P212" i="1"/>
  <c r="P211" i="1"/>
  <c r="P210" i="1"/>
  <c r="P209" i="1"/>
  <c r="P197" i="1"/>
  <c r="P198" i="1"/>
  <c r="P199" i="1"/>
  <c r="P200" i="1"/>
  <c r="P201" i="1"/>
  <c r="P196" i="1"/>
  <c r="P279" i="1"/>
  <c r="L268" i="1"/>
  <c r="N233" i="1"/>
  <c r="N255" i="1" s="1"/>
  <c r="L233" i="1"/>
  <c r="L255" i="1" s="1"/>
  <c r="P173" i="1"/>
  <c r="P172" i="1"/>
  <c r="L161" i="1"/>
  <c r="P154" i="1"/>
  <c r="L183" i="1" l="1"/>
  <c r="L189" i="1"/>
  <c r="P139" i="1"/>
  <c r="P136" i="1"/>
  <c r="P133" i="1"/>
  <c r="P120" i="1"/>
  <c r="L123" i="1"/>
  <c r="L148" i="1" l="1"/>
  <c r="P148" i="1" s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38" i="1" s="1"/>
  <c r="P360" i="1" s="1"/>
  <c r="P96" i="1"/>
  <c r="P90" i="1"/>
  <c r="P89" i="1"/>
  <c r="P88" i="1"/>
  <c r="P395" i="1"/>
  <c r="P86" i="1"/>
  <c r="P268" i="1" s="1"/>
  <c r="P85" i="1"/>
  <c r="P84" i="1"/>
  <c r="P83" i="1"/>
  <c r="P161" i="1" s="1"/>
  <c r="P77" i="1"/>
  <c r="P78" i="1"/>
  <c r="P79" i="1"/>
  <c r="P80" i="1"/>
  <c r="P82" i="1"/>
  <c r="P233" i="1" l="1"/>
  <c r="P81" i="1"/>
  <c r="P255" i="1"/>
  <c r="P261" i="1" s="1"/>
  <c r="P183" i="1"/>
  <c r="P189" i="1"/>
  <c r="P123" i="1"/>
  <c r="P76" i="1"/>
  <c r="P101" i="1"/>
</calcChain>
</file>

<file path=xl/comments1.xml><?xml version="1.0" encoding="utf-8"?>
<comments xmlns="http://schemas.openxmlformats.org/spreadsheetml/2006/main">
  <authors>
    <author>Автор</author>
  </authors>
  <commentList>
    <comment ref="D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<sst xmlns="http://schemas.openxmlformats.org/spreadsheetml/2006/main" count="1286" uniqueCount="484">
  <si>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</si>
  <si>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</si>
  <si>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</si>
  <si>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</si>
  <si>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</si>
  <si>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</si>
  <si>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</si>
  <si>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</si>
  <si>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</si>
  <si>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</si>
  <si>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</si>
  <si>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</si>
  <si>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</si>
  <si>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</si>
  <si>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</si>
  <si>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</si>
  <si>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</si>
  <si>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</si>
  <si>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</si>
  <si>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</si>
  <si>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</si>
  <si>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</si>
  <si>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</si>
  <si>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</si>
  <si>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</si>
  <si>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</si>
  <si>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</si>
  <si>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</si>
  <si>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</si>
  <si>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</si>
  <si>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</si>
  <si>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</si>
  <si>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</si>
  <si>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</si>
  <si>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</si>
  <si>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</si>
  <si>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</si>
  <si>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</si>
  <si>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</si>
  <si>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</si>
  <si>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</si>
  <si>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</si>
  <si>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</si>
  <si>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</si>
  <si>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</si>
  <si>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</si>
  <si>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</si>
  <si>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</si>
  <si>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</si>
  <si>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</si>
  <si>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</si>
  <si>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</si>
  <si>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</si>
  <si>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</si>
  <si>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</si>
  <si>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</si>
  <si>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</si>
  <si>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</si>
  <si>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</si>
  <si>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</si>
  <si>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</si>
  <si>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</si>
  <si>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</si>
  <si>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</si>
  <si>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</si>
  <si>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</si>
  <si>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</si>
  <si>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</si>
  <si>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</si>
  <si>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</si>
  <si>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</si>
  <si>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</si>
  <si>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</si>
  <si>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</si>
  <si>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</si>
  <si>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</si>
  <si>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</si>
  <si>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</si>
  <si>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</si>
  <si>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</si>
  <si>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</si>
  <si>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</si>
  <si>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</si>
  <si>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</si>
  <si>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</si>
  <si>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</si>
  <si>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</si>
  <si>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</si>
  <si>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</si>
  <si>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</si>
  <si>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</si>
  <si>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</si>
  <si>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</si>
  <si>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</si>
  <si>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</si>
  <si>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</si>
  <si>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</si>
  <si>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</si>
  <si>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</si>
  <si>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</si>
  <si>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</si>
  <si>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</si>
  <si>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</si>
  <si>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</si>
  <si>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</si>
  <si>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</si>
  <si>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</si>
  <si>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</si>
  <si>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</si>
  <si>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</si>
  <si>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</si>
  <si>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</si>
  <si>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</si>
  <si>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</si>
  <si>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</si>
  <si>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</si>
  <si>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</si>
  <si>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</si>
  <si>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</si>
  <si>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</si>
  <si>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</si>
  <si>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</si>
  <si>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</si>
  <si>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</si>
  <si>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</si>
  <si>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</si>
  <si>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</si>
  <si>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</si>
  <si>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</si>
  <si>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</si>
  <si>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</si>
  <si>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</si>
  <si>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</si>
  <si>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</si>
  <si>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</si>
  <si>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</si>
  <si>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</si>
  <si>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</si>
  <si>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</si>
  <si>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</si>
  <si>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</si>
  <si>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</si>
  <si>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</si>
  <si>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</si>
  <si>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</si>
  <si>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</si>
  <si>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</si>
  <si>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</si>
  <si>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</si>
  <si>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</si>
  <si>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</si>
  <si>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</si>
  <si>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</si>
  <si>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</si>
  <si>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</si>
  <si>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</si>
  <si>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</si>
  <si>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</si>
  <si>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</si>
  <si>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</si>
  <si>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</si>
  <si>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</si>
  <si>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</si>
  <si>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</si>
  <si>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</si>
  <si>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</si>
  <si>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</si>
  <si>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</si>
  <si>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</si>
  <si>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</si>
  <si>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</si>
  <si>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</si>
  <si>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</si>
  <si>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</si>
  <si>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</si>
  <si>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</si>
  <si>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</si>
  <si>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</si>
  <si>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</si>
  <si>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</si>
  <si>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</si>
  <si>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</si>
  <si>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</si>
  <si>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</si>
  <si>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</si>
  <si>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</si>
  <si>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</si>
  <si>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Кількість приватних навчальних закладів</t>
  </si>
  <si>
    <t>Відсоток збільшення/зменшення витрат фінансової підтримки на 1 заклад порівняно з минулим роком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</si>
  <si>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</si>
  <si>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</si>
  <si>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</si>
  <si>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</si>
  <si>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</si>
  <si>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>Розрахунковий показник 50% = (99 400грн. (2020р.) 198 000 грн.(2019 рік))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</si>
  <si>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</si>
  <si>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</si>
  <si>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</si>
  <si>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Закон України від 15.12.2020р. №1082-ІХ "Про Державний бюджет України на 2021 рік", зі змінами;</t>
  </si>
  <si>
    <t>бюджетної програми місцевого бюджету на 2021 рік</t>
  </si>
  <si>
    <t>0611142</t>
  </si>
  <si>
    <t>1142</t>
  </si>
  <si>
    <t xml:space="preserve">КПКВК МБ 0611142 Інші програми, заклади та заходи у сфері освіти </t>
  </si>
  <si>
    <t xml:space="preserve">" ____" ______________ 2021  року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</si>
  <si>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</si>
  <si>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</si>
  <si>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</si>
  <si>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</si>
  <si>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</si>
  <si>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</si>
  <si>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</si>
  <si>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</si>
  <si>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</si>
  <si>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</si>
  <si>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</si>
  <si>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</si>
  <si>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</si>
  <si>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</si>
  <si>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</si>
  <si>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</si>
  <si>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</si>
  <si>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</si>
  <si>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</si>
  <si>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</si>
  <si>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</si>
  <si>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</si>
  <si>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</si>
  <si>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</si>
  <si>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</si>
  <si>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</si>
  <si>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</si>
  <si>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</si>
  <si>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</si>
  <si>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</si>
  <si>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</si>
  <si>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</si>
  <si>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(300000грн. (2021р.) /300 000 грн.(2020 рік))</t>
  </si>
  <si>
    <t>Розрахунковий показник 100% = (1810грн. (2021р.) 1810 грн.(2020 рік))</t>
  </si>
  <si>
    <t>Обсяг видатків на реалізація проекту - переможця конкурсу проектів в рамках "Бюджету громадських ініціатив Вінницької міської об"єднаної територіальної громади"</t>
  </si>
  <si>
    <t>Кількість проектів -переможців, що реалізуються</t>
  </si>
  <si>
    <t>Розрахунковий показник 165000грн. = (165000грн. / 1 проект)</t>
  </si>
  <si>
    <t xml:space="preserve">Середні витрати на реалізацію 1 проекту-переможця </t>
  </si>
  <si>
    <t xml:space="preserve">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
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</si>
  <si>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</si>
  <si>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</si>
  <si>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</si>
  <si>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</si>
  <si>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</si>
  <si>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</si>
  <si>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</si>
  <si>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</si>
  <si>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</si>
  <si>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</si>
  <si>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 Рішення Вінницької міської ради від 24.12.2020 № 52 "Про бюджет Вінницької міської територіальної громади на 2021 рік"</t>
  </si>
  <si>
    <t xml:space="preserve"> Рішення Вінницької міської ради від 24.12.2020 № 52 "Про бюджет Вінницької міської територіальної громади на 2021 рік" , розрахунок потреби  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</si>
  <si>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</si>
  <si>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</si>
  <si>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</si>
  <si>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</si>
  <si>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</si>
  <si>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</si>
  <si>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</si>
  <si>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</si>
  <si>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</si>
  <si>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</si>
  <si>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</si>
  <si>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Рішення Вінницької міської ради від 24.12.2020 №52 "Про бюджет Вінницької міської територіальної громади на 2021 рік" зі змінами згідно рішення міської ради від 30.04.2021 №373;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</si>
  <si>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</si>
  <si>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</si>
  <si>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</si>
  <si>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</si>
  <si>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</si>
  <si>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</si>
  <si>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</si>
  <si>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</si>
  <si>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</si>
  <si>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"___" _______________ 2021  року № ______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</si>
  <si>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</si>
  <si>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</si>
  <si>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</si>
  <si>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</si>
  <si>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</si>
  <si>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</si>
  <si>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Рішення Вінницької міської ради від 26.12.2012р №1089 «Програма розвитку освіти  на 2013-2021 роки» зі змінами згідно рішення міської ради від 24.09.2021 №565; рішення міської ради від 29.10.2021 №599 ; рішення міської ради від 26.11.2021 №653;  рішення міської ради від 24.12.2021 №713;</t>
  </si>
  <si>
    <t xml:space="preserve"> Рішення Вінницької міської ради від 24.12.2020 № 52 "Про бюджет Вінницької міської територіальної громади на 2021 рік" зі змінами</t>
  </si>
  <si>
    <t>Розрахункові дані                                                             (83436грн. / 6 заходів)</t>
  </si>
  <si>
    <t>Розрахунковий показник 111% = (13906грн. (2021р.) /12576 грн.(88032грн./7 заходів(2020 р))</t>
  </si>
  <si>
    <t>Заступник директора департаменту</t>
  </si>
  <si>
    <t>ВСЬОГО:</t>
  </si>
  <si>
    <t>рішення виконавчого комітету ВМР від 10.06.2021 №1391</t>
  </si>
  <si>
    <t>червень</t>
  </si>
  <si>
    <t>Міський конкурс "Ярмарок фахових сподівань"</t>
  </si>
  <si>
    <t>Р. V п. 4 п.п.4.7.</t>
  </si>
  <si>
    <t>рішення виконавчого комітету ВМР від 16.12.2021 №3124</t>
  </si>
  <si>
    <t>листопад-грудень</t>
  </si>
  <si>
    <t>Міський конкурс фахової майстерності "Професійний конкурс" (конкурсу «Вихователь року - 2021»)</t>
  </si>
  <si>
    <t>Р. V п. 2 п.п.2.9.</t>
  </si>
  <si>
    <t>відмінено міністерством міський- відразу обласний</t>
  </si>
  <si>
    <t>березень</t>
  </si>
  <si>
    <t>Міський конкурс фахової майстерності "Вчитель року"</t>
  </si>
  <si>
    <t>рішення виконавчого комітету ВМР від 27.05.2021 №1259</t>
  </si>
  <si>
    <t>січень-квітень</t>
  </si>
  <si>
    <t>Міський конкурс фахової майстерності молодих педагогів "Надія-2021"</t>
  </si>
  <si>
    <t>VII міський фестиваль-конкурс ігрових програм "Граймісто - місто чарівників"</t>
  </si>
  <si>
    <t>Р. ІІІ п. 3.4.16</t>
  </si>
  <si>
    <t>рішення виконавчого комітету ВМР від 16.12.2021 №3123</t>
  </si>
  <si>
    <t>Конкурс освітніх проектів</t>
  </si>
  <si>
    <t>Р. ІІІ п. 1.2.7</t>
  </si>
  <si>
    <t>рішення виконавчого комітету ВМР від 17.06.2021 №1473</t>
  </si>
  <si>
    <t>Конкурс "Колискова пісня"</t>
  </si>
  <si>
    <t>Р. ІІІ п. 1.2.12</t>
  </si>
  <si>
    <t>рішення виконавчого комітету ВМР від 10.06.2021 №1392</t>
  </si>
  <si>
    <t>травень</t>
  </si>
  <si>
    <t>Ярмарок фахових сподівань, Конкурс на кращий навчальний посібник з врученням педагогічної "Подільської Вікторії"</t>
  </si>
  <si>
    <t>Р. V п. 4.7.</t>
  </si>
  <si>
    <t>Разом:</t>
  </si>
  <si>
    <t>рішення</t>
  </si>
  <si>
    <t>місяць проведення заходу</t>
  </si>
  <si>
    <t>касові видатки</t>
  </si>
  <si>
    <t>Залишок асигнувань (відхилення)</t>
  </si>
  <si>
    <t>Всього потреба на рік</t>
  </si>
  <si>
    <t xml:space="preserve">Очікувані видатки до кінця року </t>
  </si>
  <si>
    <t>Профінансовано за 12 місяців</t>
  </si>
  <si>
    <t>Уточнений план на 2021рік</t>
  </si>
  <si>
    <t>Вього проведення заходів у 2015 році</t>
  </si>
  <si>
    <t xml:space="preserve">Потреба на ІV квартал 2015 року </t>
  </si>
  <si>
    <t>Профінансовано заходів на 01.10.2015р.</t>
  </si>
  <si>
    <t>Передбачено на проведення заходів у 2015 році</t>
  </si>
  <si>
    <t>К-т на 01.01.2015р.</t>
  </si>
  <si>
    <t>Касові видатки за 2014 рік</t>
  </si>
  <si>
    <t>в т.ч. на погашення кредиторської заборгованості на 01.01.2014 р.</t>
  </si>
  <si>
    <t>Уточнений план на 2014 рік</t>
  </si>
  <si>
    <t>Уточнений план видатків у 2013 році</t>
  </si>
  <si>
    <t>Найменування заходів</t>
  </si>
  <si>
    <t>Пункт Програми</t>
  </si>
  <si>
    <t>№ п/п</t>
  </si>
  <si>
    <t>по галузі "Освіта"</t>
  </si>
  <si>
    <t>по видатках на здійснення заходів із методичної  роботи на 2021 рік</t>
  </si>
  <si>
    <t>Наталія МАЗУР</t>
  </si>
  <si>
    <t>Лілія БАБІЧ</t>
  </si>
  <si>
    <t>Довідка</t>
  </si>
  <si>
    <t>щодо кількості учнів станом на 01.10.21р.</t>
  </si>
  <si>
    <t xml:space="preserve"> бюджетної програми 0611142 "Інші програми, заклади та заходи у сфері освіти "</t>
  </si>
  <si>
    <t>№</t>
  </si>
  <si>
    <t>Назва закладу</t>
  </si>
  <si>
    <t>Кіл-ть класів станом на 01.10.21р.</t>
  </si>
  <si>
    <t>Кіл-ть учнів станм на 01.10.21р</t>
  </si>
  <si>
    <t>всього</t>
  </si>
  <si>
    <t>хлопчики</t>
  </si>
  <si>
    <t>Приватний заклад "Амадея"</t>
  </si>
  <si>
    <t>Приватний заклад НВК "Школа Аїст""</t>
  </si>
  <si>
    <t>Вінницький ППНВК Святого Миколая</t>
  </si>
  <si>
    <t>ВПГ "Дельфін"</t>
  </si>
  <si>
    <t>Польский ліцей гуманітарних наук та інформаційних технологій ім. Януша Корчака ВКІ</t>
  </si>
  <si>
    <t>ТОВ "приватний дитиноцентрований заклад загальної середньої освти 1-3 ступенів "ХАБ СКУЛ"</t>
  </si>
  <si>
    <t>Разом</t>
  </si>
  <si>
    <t xml:space="preserve">Заступник директора департаменту освіти </t>
  </si>
  <si>
    <t>Кіл-ть учнів станом на 01.01.21р</t>
  </si>
  <si>
    <t>дівчатка</t>
  </si>
  <si>
    <t xml:space="preserve">Довідка щодо середньорічної кількості учнів, що відвідували приватні заклади освіти у 2021 році </t>
  </si>
  <si>
    <t>найменування закладу</t>
  </si>
  <si>
    <t>Кількість учнів помісячно</t>
  </si>
  <si>
    <t>всього середньорічна кількість учнів 2021 рік</t>
  </si>
  <si>
    <t>січень</t>
  </si>
  <si>
    <t>лютий</t>
  </si>
  <si>
    <t>квітень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</si>
  <si>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</si>
  <si>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</si>
  <si>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</si>
  <si>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</si>
  <si>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</si>
  <si>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</si>
  <si>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Заступник директора департаменту освіти</t>
  </si>
  <si>
    <t>кількість класів станом на 01.09.2020</t>
  </si>
  <si>
    <t>кількість класів станом на 01.09.2021</t>
  </si>
  <si>
    <t>середньорічна кількість класів за 2021 рік</t>
  </si>
  <si>
    <t>Рішення  виконавчого комітету міської ради від 09.09.2021р. №2120, Рішення  виконавчого комітету міської ради від 10.09.2020р. №1815 зі змінами, Довідка департаменту освіти,   Рішення Вінницької міської ради від 24.12.2020 № 52 "Про бюджет Вінницької міської територіальної громади на 2021 рік"</t>
  </si>
  <si>
    <t>Звіт про видані бланки свідоцтв про базову загальну середню освіту за спеціальною програмою у комунальних закладах ЗЗСО ВМТГ у 2020-2021 навчальному році від 04.11.2021 №15-00-005-73701</t>
  </si>
  <si>
    <t>Інформація про нагородження учнів,студентів  та викладачів міста</t>
  </si>
  <si>
    <t>Стипендія міського голови кращим студентам та учням  закладів освіти міста</t>
  </si>
  <si>
    <t>1-ше півріччя (рішення виконавчого комітету ВМР від 13.05.2021р. №1120)</t>
  </si>
  <si>
    <t xml:space="preserve">Найменування категорії </t>
  </si>
  <si>
    <t>к-сть учнів</t>
  </si>
  <si>
    <t>розмір стипендії</t>
  </si>
  <si>
    <t>кількість місяців</t>
  </si>
  <si>
    <t>сума до видачі (чиста)</t>
  </si>
  <si>
    <t>розмір з податками</t>
  </si>
  <si>
    <t>профінансовано</t>
  </si>
  <si>
    <t>Студенти   ВНЗ III-IV рівнів</t>
  </si>
  <si>
    <t>Студенти   ВНЗ I-II рівнів</t>
  </si>
  <si>
    <t>Учні ЗЗСО</t>
  </si>
  <si>
    <t>КЕКВ 2730</t>
  </si>
  <si>
    <t>КЕКВ 2240</t>
  </si>
  <si>
    <t>2-ге півріччя ( рішення виконавчого комітету ВМР від 25.11.2021р №2846)</t>
  </si>
  <si>
    <t>Директор департаменту освіти:</t>
  </si>
  <si>
    <t>О.В. Яценко</t>
  </si>
  <si>
    <t>Головний бухгалтер:</t>
  </si>
  <si>
    <t>Л.М. Бабіч</t>
  </si>
  <si>
    <t>Інформація про придбання по КПКВК МБ 0611142 за 2021рік</t>
  </si>
  <si>
    <t>Подарунки випускникам з нагоди закінчення школи   (рішення виконавчого комітету ВМР від 20.05.2021р.№1195)</t>
  </si>
  <si>
    <t>Уточнений план станом на 31.12.2021р.</t>
  </si>
  <si>
    <t>Профінансовано за 2021 рік</t>
  </si>
  <si>
    <t>Касові видатки</t>
  </si>
  <si>
    <t xml:space="preserve">Кількість </t>
  </si>
  <si>
    <t>ціна</t>
  </si>
  <si>
    <t>сума</t>
  </si>
  <si>
    <t>Подарунки першокласникам  (рішення виконавчого комітету  ВМР від 19.08.2021р. №1967)</t>
  </si>
  <si>
    <t>Придбання новорічних подарунків ( рішення виконавчого комітету  ВМР від 26.11.2020р від 2510)</t>
  </si>
  <si>
    <t>Уточнений план станом на 31.12.2020р.</t>
  </si>
  <si>
    <t>Розрахунковий показник (стипендіати 2020 року -354 уч. ; (370/354))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</si>
  <si>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24.12.2020 №52 в зв'язку зі змінами  згідно рішення  міської ради від 24.12.2021 №713;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</si>
  <si>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</si>
  <si>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</si>
  <si>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</si>
  <si>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</si>
  <si>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</si>
  <si>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</si>
  <si>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Інші програми, заклади та заходи у сфері освіти </t>
  </si>
  <si>
    <t>Завдання № 1 Забезпечення надання фінансової підтримки приватних закладів освіти міста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</si>
  <si>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</si>
  <si>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</si>
  <si>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</si>
  <si>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</si>
  <si>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Показник продукту</t>
  </si>
  <si>
    <t>1</t>
  </si>
  <si>
    <t>3</t>
  </si>
  <si>
    <t>Показник ефективності</t>
  </si>
  <si>
    <t>1036=400000 грн/ 386 вихованців (208(АІСТ)+178(Дельфін))</t>
  </si>
  <si>
    <t>Показник якості</t>
  </si>
  <si>
    <t>Завдання № 2 Забезпечення фінансової допомога Вінницькій міській благодійній організації "Благодійний заклад - Центр естетичного виховання дітей"</t>
  </si>
  <si>
    <t>Середні витрати на одну дитину за рахунок фінансової підтримки з бюджету</t>
  </si>
  <si>
    <t>2400=300000 грн/ 125 вихованців</t>
  </si>
  <si>
    <t xml:space="preserve">Завдання № 3  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</si>
  <si>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4</t>
  </si>
  <si>
    <t>5</t>
  </si>
  <si>
    <t>6</t>
  </si>
  <si>
    <t>7</t>
  </si>
  <si>
    <t>108%= (стипендіати 2020 року -354 уч. ; (383/354))</t>
  </si>
  <si>
    <t>104,5%= (стипендіати 2020 року -354 уч. ; (370/354))</t>
  </si>
  <si>
    <t>Завдання № 4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</si>
  <si>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 xml:space="preserve">Кількість проведених конкурсів </t>
  </si>
  <si>
    <t>Середні витрати на проведення одного конкурсу</t>
  </si>
  <si>
    <t>14145грн.=99016 грн/7 заходів</t>
  </si>
  <si>
    <t>13906грн.=83436 грн/6 заходів</t>
  </si>
  <si>
    <t>112% = (14145грн. (2021р.) /12576 грн.(2020 рік))</t>
  </si>
  <si>
    <t>111% = (13906грн. (2021р.) /12576 грн.(2020 рік))</t>
  </si>
  <si>
    <t>Завдання № 5 Забезпечення надання допомоги дітям-сиротам та дітям, позбавленим батьківського піклування, яким виповнюється 18 років</t>
  </si>
  <si>
    <t>100% = (1810грн. (2021р.) 1810 грн.(2020 рік))</t>
  </si>
  <si>
    <t xml:space="preserve">Завдання № 6 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
</t>
  </si>
  <si>
    <t>165000 грн.=165000грн./1 проект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</si>
  <si>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об’єднаної територіальної громади</t>
  </si>
  <si>
    <t>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</si>
  <si>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30.04.2021 </t>
  </si>
  <si>
    <t>Обсяг видатків на фінансування соціально-культурних проєктів інститутам громадянського суспільства, які визначені переможцями міського конкурсу у плановому році</t>
  </si>
  <si>
    <t xml:space="preserve">  - Громадська організація "Освітній простір 2.0" на реалізацію проєкту "Майстерня соціальних шкільних стартапів"</t>
  </si>
  <si>
    <t>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</si>
  <si>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 - Громадська організація "ВІН-РЕСУРС" на реалізацію проєкту "БК на прокачку"</t>
  </si>
  <si>
    <t xml:space="preserve">Кількість інститутів громадянського суспільстрва, визначених переможцями конкурсу </t>
  </si>
  <si>
    <t>Кількість  проєктів</t>
  </si>
  <si>
    <t xml:space="preserve"> 95250грн. = 190500грн. / 2 проєкти</t>
  </si>
  <si>
    <t>126% = ((190500 грн/2 проєкти) 2021р. / (151413 грн/2 проєкти) 2020р.)</t>
  </si>
  <si>
    <t>Завдання № 8 Забезпечення надання фінансової підтримки громадської організації "Освітній простір 2.0"</t>
  </si>
  <si>
    <t xml:space="preserve"> З метою реалізації освітнього проєкту «Майстерня шкільних ініціатив» 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</si>
  <si>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24.09.2021 №565; </t>
  </si>
  <si>
    <t xml:space="preserve">Обсяг видатків </t>
  </si>
  <si>
    <t>56400 грн.= 56400 грн./1 заклад</t>
  </si>
  <si>
    <t>57% = (56400грн. (2021р.) 99400 грн.(2020 рік))</t>
  </si>
  <si>
    <t>Обсяг бюджетних призначень/бюджетних асигнувань  -  4 457 142 гривень , у тому числі загального фонду - 4 427 142 гривень та спеціального фонду -  30 000 гривень</t>
  </si>
  <si>
    <t>Середня кількість вихованців в навчальних закладах, що отримують  фінансову підтримку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</si>
  <si>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</si>
  <si>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</si>
  <si>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</si>
  <si>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</si>
  <si>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</si>
  <si>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Кількість учнів, що отримали документи з відзнакою у закладах, що отримають фінансову підтримку</t>
  </si>
  <si>
    <t>Інформація</t>
  </si>
  <si>
    <t>на 01.09.2020</t>
  </si>
  <si>
    <t>на 01.09.2021</t>
  </si>
  <si>
    <t xml:space="preserve">Кількість учнів станом </t>
  </si>
  <si>
    <t xml:space="preserve">Розрахункові дані (400 000грн. /384 вихованців (199 (АІСТ)+185(Дельфін)) </t>
  </si>
  <si>
    <t xml:space="preserve">Розрахункові дані                                                                  (300  000 грн. /125 вихованців)          </t>
  </si>
  <si>
    <t xml:space="preserve"> Рішення Вінницької міської ради від 24.12.2020 № 52 "Про бюджет Вінницької міської територіальної громади на 2021 рік", зі змінами</t>
  </si>
  <si>
    <t xml:space="preserve"> Рішення Вінницької міської ради від 24.12.2020 № 52 "Про бюджет Вінницької міської територіальної громади на 2021 рік" зі змінами , розрахунок потреби  </t>
  </si>
  <si>
    <t>1042=400000 грн/ 384 вихованців (199(АІСТ)+185(Дельфін))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</si>
</sst>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0.0%"/>
    <numFmt numFmtId="167" formatCode="0.000"/>
    <numFmt numFmtId="168" formatCode="#,##0.000_ ;[Red]\-#,##0.00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22" fillId="0" borderId="0"/>
    <xf numFmtId="0" fontId="24" fillId="0" borderId="0"/>
    <xf numFmtId="0" fontId="24" fillId="0" borderId="0"/>
    <xf numFmtId="0" fontId="22" fillId="0" borderId="0"/>
  </cellStyleXfs>
  <cellXfs count="51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Fill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Fill="1"/>
    <xf numFmtId="0" fontId="9" fillId="0" borderId="0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6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3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0" fontId="21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23" fillId="3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23" fillId="0" borderId="0" xfId="1" applyFont="1" applyAlignment="1">
      <alignment horizontal="justify" vertical="center"/>
    </xf>
    <xf numFmtId="0" fontId="24" fillId="0" borderId="0" xfId="2"/>
    <xf numFmtId="167" fontId="26" fillId="0" borderId="0" xfId="1" applyNumberFormat="1" applyFont="1" applyAlignment="1">
      <alignment vertical="center"/>
    </xf>
    <xf numFmtId="0" fontId="26" fillId="0" borderId="0" xfId="1" applyFont="1" applyAlignment="1">
      <alignment vertical="center"/>
    </xf>
    <xf numFmtId="0" fontId="27" fillId="0" borderId="0" xfId="1" applyFont="1" applyAlignment="1">
      <alignment vertical="center"/>
    </xf>
    <xf numFmtId="168" fontId="28" fillId="4" borderId="0" xfId="1" applyNumberFormat="1" applyFont="1" applyFill="1" applyAlignment="1">
      <alignment vertical="center"/>
    </xf>
    <xf numFmtId="0" fontId="27" fillId="0" borderId="3" xfId="1" applyFont="1" applyBorder="1" applyAlignment="1">
      <alignment vertical="center"/>
    </xf>
    <xf numFmtId="167" fontId="27" fillId="5" borderId="7" xfId="1" applyNumberFormat="1" applyFont="1" applyFill="1" applyBorder="1" applyAlignment="1">
      <alignment horizontal="center" vertical="center" wrapText="1"/>
    </xf>
    <xf numFmtId="168" fontId="27" fillId="5" borderId="7" xfId="1" applyNumberFormat="1" applyFont="1" applyFill="1" applyBorder="1" applyAlignment="1">
      <alignment horizontal="center" vertical="center"/>
    </xf>
    <xf numFmtId="167" fontId="27" fillId="5" borderId="7" xfId="1" applyNumberFormat="1" applyFont="1" applyFill="1" applyBorder="1" applyAlignment="1">
      <alignment horizontal="center" vertical="center"/>
    </xf>
    <xf numFmtId="2" fontId="27" fillId="5" borderId="7" xfId="1" applyNumberFormat="1" applyFont="1" applyFill="1" applyBorder="1" applyAlignment="1">
      <alignment horizontal="center" vertical="center"/>
    </xf>
    <xf numFmtId="0" fontId="28" fillId="0" borderId="0" xfId="1" applyFont="1" applyAlignment="1">
      <alignment vertical="center"/>
    </xf>
    <xf numFmtId="0" fontId="28" fillId="2" borderId="3" xfId="1" applyFont="1" applyFill="1" applyBorder="1" applyAlignment="1">
      <alignment vertical="center" wrapText="1"/>
    </xf>
    <xf numFmtId="168" fontId="28" fillId="3" borderId="3" xfId="1" applyNumberFormat="1" applyFont="1" applyFill="1" applyBorder="1" applyAlignment="1">
      <alignment horizontal="center" vertical="center"/>
    </xf>
    <xf numFmtId="168" fontId="28" fillId="0" borderId="3" xfId="1" applyNumberFormat="1" applyFont="1" applyBorder="1" applyAlignment="1">
      <alignment horizontal="center" vertical="center"/>
    </xf>
    <xf numFmtId="168" fontId="28" fillId="3" borderId="7" xfId="1" applyNumberFormat="1" applyFont="1" applyFill="1" applyBorder="1" applyAlignment="1">
      <alignment horizontal="center" vertical="center"/>
    </xf>
    <xf numFmtId="168" fontId="28" fillId="0" borderId="7" xfId="1" applyNumberFormat="1" applyFont="1" applyBorder="1" applyAlignment="1">
      <alignment horizontal="center" vertical="center"/>
    </xf>
    <xf numFmtId="167" fontId="28" fillId="0" borderId="3" xfId="1" applyNumberFormat="1" applyFont="1" applyBorder="1" applyAlignment="1">
      <alignment vertical="center"/>
    </xf>
    <xf numFmtId="0" fontId="28" fillId="0" borderId="7" xfId="1" applyFont="1" applyBorder="1" applyAlignment="1">
      <alignment vertical="center"/>
    </xf>
    <xf numFmtId="167" fontId="28" fillId="0" borderId="7" xfId="1" applyNumberFormat="1" applyFont="1" applyBorder="1" applyAlignment="1">
      <alignment vertical="center"/>
    </xf>
    <xf numFmtId="0" fontId="28" fillId="6" borderId="7" xfId="1" applyFont="1" applyFill="1" applyBorder="1" applyAlignment="1">
      <alignment vertical="center" wrapText="1"/>
    </xf>
    <xf numFmtId="2" fontId="27" fillId="0" borderId="3" xfId="1" applyNumberFormat="1" applyFont="1" applyFill="1" applyBorder="1" applyAlignment="1">
      <alignment vertical="center" wrapText="1"/>
    </xf>
    <xf numFmtId="0" fontId="28" fillId="0" borderId="3" xfId="1" applyFont="1" applyFill="1" applyBorder="1" applyAlignment="1">
      <alignment horizontal="justify" vertical="center"/>
    </xf>
    <xf numFmtId="168" fontId="28" fillId="7" borderId="3" xfId="1" applyNumberFormat="1" applyFont="1" applyFill="1" applyBorder="1" applyAlignment="1">
      <alignment horizontal="center" vertical="center"/>
    </xf>
    <xf numFmtId="0" fontId="28" fillId="3" borderId="0" xfId="1" applyFont="1" applyFill="1" applyAlignment="1">
      <alignment vertical="center"/>
    </xf>
    <xf numFmtId="167" fontId="28" fillId="3" borderId="3" xfId="1" applyNumberFormat="1" applyFont="1" applyFill="1" applyBorder="1" applyAlignment="1">
      <alignment vertical="center"/>
    </xf>
    <xf numFmtId="167" fontId="28" fillId="3" borderId="7" xfId="1" applyNumberFormat="1" applyFont="1" applyFill="1" applyBorder="1" applyAlignment="1">
      <alignment vertical="center"/>
    </xf>
    <xf numFmtId="0" fontId="28" fillId="3" borderId="7" xfId="1" applyFont="1" applyFill="1" applyBorder="1" applyAlignment="1">
      <alignment vertical="center"/>
    </xf>
    <xf numFmtId="2" fontId="27" fillId="3" borderId="3" xfId="1" applyNumberFormat="1" applyFont="1" applyFill="1" applyBorder="1" applyAlignment="1">
      <alignment vertical="center" wrapText="1"/>
    </xf>
    <xf numFmtId="0" fontId="28" fillId="3" borderId="3" xfId="1" applyFont="1" applyFill="1" applyBorder="1" applyAlignment="1">
      <alignment horizontal="justify" vertical="center"/>
    </xf>
    <xf numFmtId="0" fontId="28" fillId="2" borderId="7" xfId="1" applyFont="1" applyFill="1" applyBorder="1" applyAlignment="1">
      <alignment vertical="center" wrapText="1"/>
    </xf>
    <xf numFmtId="0" fontId="28" fillId="3" borderId="3" xfId="1" applyFont="1" applyFill="1" applyBorder="1" applyAlignment="1">
      <alignment vertical="center" wrapText="1"/>
    </xf>
    <xf numFmtId="2" fontId="28" fillId="3" borderId="7" xfId="1" applyNumberFormat="1" applyFont="1" applyFill="1" applyBorder="1" applyAlignment="1">
      <alignment vertical="center" wrapText="1"/>
    </xf>
    <xf numFmtId="0" fontId="28" fillId="3" borderId="7" xfId="1" applyFont="1" applyFill="1" applyBorder="1" applyAlignment="1">
      <alignment vertical="center" wrapText="1"/>
    </xf>
    <xf numFmtId="0" fontId="28" fillId="2" borderId="0" xfId="1" applyFont="1" applyFill="1" applyAlignment="1">
      <alignment vertical="center"/>
    </xf>
    <xf numFmtId="0" fontId="28" fillId="0" borderId="0" xfId="1" applyFont="1" applyFill="1" applyBorder="1" applyAlignment="1">
      <alignment vertical="center"/>
    </xf>
    <xf numFmtId="0" fontId="28" fillId="0" borderId="3" xfId="1" applyFont="1" applyBorder="1" applyAlignment="1">
      <alignment vertical="center"/>
    </xf>
    <xf numFmtId="2" fontId="27" fillId="0" borderId="3" xfId="1" applyNumberFormat="1" applyFont="1" applyFill="1" applyBorder="1" applyAlignment="1">
      <alignment horizontal="center" vertical="center"/>
    </xf>
    <xf numFmtId="0" fontId="28" fillId="6" borderId="3" xfId="1" applyFont="1" applyFill="1" applyBorder="1" applyAlignment="1">
      <alignment horizontal="justify" vertical="center"/>
    </xf>
    <xf numFmtId="0" fontId="28" fillId="0" borderId="3" xfId="1" applyFont="1" applyFill="1" applyBorder="1" applyAlignment="1">
      <alignment vertical="center"/>
    </xf>
    <xf numFmtId="167" fontId="28" fillId="0" borderId="3" xfId="1" applyNumberFormat="1" applyFont="1" applyFill="1" applyBorder="1" applyAlignment="1">
      <alignment vertical="center"/>
    </xf>
    <xf numFmtId="0" fontId="28" fillId="4" borderId="0" xfId="1" applyFont="1" applyFill="1" applyAlignment="1">
      <alignment vertical="center"/>
    </xf>
    <xf numFmtId="0" fontId="28" fillId="4" borderId="3" xfId="1" applyFont="1" applyFill="1" applyBorder="1" applyAlignment="1">
      <alignment vertical="center"/>
    </xf>
    <xf numFmtId="2" fontId="28" fillId="4" borderId="3" xfId="1" applyNumberFormat="1" applyFont="1" applyFill="1" applyBorder="1" applyAlignment="1">
      <alignment vertical="center"/>
    </xf>
    <xf numFmtId="167" fontId="28" fillId="4" borderId="3" xfId="1" applyNumberFormat="1" applyFont="1" applyFill="1" applyBorder="1" applyAlignment="1">
      <alignment vertical="center"/>
    </xf>
    <xf numFmtId="0" fontId="28" fillId="6" borderId="3" xfId="1" applyFont="1" applyFill="1" applyBorder="1" applyAlignment="1">
      <alignment horizontal="justify" vertical="center" wrapText="1"/>
    </xf>
    <xf numFmtId="0" fontId="28" fillId="0" borderId="3" xfId="1" applyFont="1" applyFill="1" applyBorder="1" applyAlignment="1">
      <alignment horizontal="justify" vertical="center" wrapText="1"/>
    </xf>
    <xf numFmtId="0" fontId="23" fillId="0" borderId="0" xfId="1" applyFont="1" applyAlignment="1">
      <alignment horizontal="center" vertical="center" wrapText="1"/>
    </xf>
    <xf numFmtId="0" fontId="25" fillId="3" borderId="3" xfId="1" applyFont="1" applyFill="1" applyBorder="1" applyAlignment="1">
      <alignment vertical="center" wrapText="1"/>
    </xf>
    <xf numFmtId="0" fontId="25" fillId="0" borderId="3" xfId="1" applyFont="1" applyFill="1" applyBorder="1" applyAlignment="1">
      <alignment vertical="center" wrapText="1"/>
    </xf>
    <xf numFmtId="0" fontId="25" fillId="0" borderId="3" xfId="1" applyFont="1" applyFill="1" applyBorder="1" applyAlignment="1">
      <alignment horizontal="center" vertical="center" wrapText="1"/>
    </xf>
    <xf numFmtId="0" fontId="26" fillId="0" borderId="0" xfId="1" applyFont="1" applyAlignment="1">
      <alignment horizontal="justify" vertical="center"/>
    </xf>
    <xf numFmtId="0" fontId="30" fillId="0" borderId="0" xfId="1" applyFont="1" applyAlignment="1">
      <alignment vertical="center"/>
    </xf>
    <xf numFmtId="0" fontId="29" fillId="0" borderId="0" xfId="3" applyFont="1"/>
    <xf numFmtId="0" fontId="26" fillId="3" borderId="0" xfId="1" applyFont="1" applyFill="1" applyAlignment="1">
      <alignment vertical="center"/>
    </xf>
    <xf numFmtId="0" fontId="28" fillId="0" borderId="0" xfId="3" applyFont="1" applyAlignment="1"/>
    <xf numFmtId="0" fontId="22" fillId="0" borderId="0" xfId="4"/>
    <xf numFmtId="0" fontId="22" fillId="0" borderId="3" xfId="4" applyFont="1" applyBorder="1"/>
    <xf numFmtId="0" fontId="22" fillId="0" borderId="3" xfId="4" applyBorder="1"/>
    <xf numFmtId="0" fontId="22" fillId="0" borderId="3" xfId="4" applyBorder="1" applyAlignment="1">
      <alignment horizontal="center"/>
    </xf>
    <xf numFmtId="1" fontId="22" fillId="0" borderId="3" xfId="4" applyNumberFormat="1" applyBorder="1" applyAlignment="1">
      <alignment horizontal="center"/>
    </xf>
    <xf numFmtId="0" fontId="22" fillId="0" borderId="3" xfId="4" applyFont="1" applyBorder="1" applyAlignment="1">
      <alignment wrapText="1"/>
    </xf>
    <xf numFmtId="0" fontId="16" fillId="0" borderId="3" xfId="4" applyFont="1" applyBorder="1" applyAlignment="1">
      <alignment horizontal="center"/>
    </xf>
    <xf numFmtId="0" fontId="16" fillId="2" borderId="3" xfId="4" applyFont="1" applyFill="1" applyBorder="1" applyAlignment="1">
      <alignment horizontal="center"/>
    </xf>
    <xf numFmtId="0" fontId="22" fillId="0" borderId="0" xfId="4" applyFont="1"/>
    <xf numFmtId="0" fontId="22" fillId="0" borderId="20" xfId="4" applyBorder="1"/>
    <xf numFmtId="0" fontId="26" fillId="0" borderId="0" xfId="4" applyFont="1" applyBorder="1" applyAlignment="1">
      <alignment horizontal="left"/>
    </xf>
    <xf numFmtId="0" fontId="22" fillId="0" borderId="0" xfId="4" applyAlignment="1">
      <alignment horizontal="left"/>
    </xf>
    <xf numFmtId="0" fontId="22" fillId="0" borderId="3" xfId="4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2" fillId="0" borderId="0" xfId="0" applyFont="1" applyAlignment="1">
      <alignment wrapText="1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/>
    </xf>
    <xf numFmtId="0" fontId="32" fillId="3" borderId="3" xfId="0" applyFont="1" applyFill="1" applyBorder="1" applyAlignment="1">
      <alignment horizontal="center" vertical="center"/>
    </xf>
    <xf numFmtId="1" fontId="32" fillId="0" borderId="3" xfId="0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wrapText="1"/>
    </xf>
    <xf numFmtId="0" fontId="32" fillId="0" borderId="3" xfId="0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2" fontId="0" fillId="0" borderId="3" xfId="0" applyNumberFormat="1" applyBorder="1"/>
    <xf numFmtId="0" fontId="2" fillId="0" borderId="3" xfId="0" applyFont="1" applyBorder="1" applyAlignment="1">
      <alignment horizontal="left"/>
    </xf>
    <xf numFmtId="2" fontId="2" fillId="0" borderId="3" xfId="0" applyNumberFormat="1" applyFont="1" applyBorder="1"/>
    <xf numFmtId="1" fontId="2" fillId="0" borderId="3" xfId="0" applyNumberFormat="1" applyFont="1" applyFill="1" applyBorder="1"/>
    <xf numFmtId="2" fontId="2" fillId="2" borderId="3" xfId="0" applyNumberFormat="1" applyFont="1" applyFill="1" applyBorder="1"/>
    <xf numFmtId="0" fontId="2" fillId="0" borderId="0" xfId="0" applyFont="1" applyBorder="1"/>
    <xf numFmtId="2" fontId="2" fillId="0" borderId="0" xfId="0" applyNumberFormat="1" applyFont="1" applyBorder="1"/>
    <xf numFmtId="0" fontId="2" fillId="0" borderId="3" xfId="0" applyFont="1" applyFill="1" applyBorder="1"/>
    <xf numFmtId="2" fontId="2" fillId="0" borderId="3" xfId="0" applyNumberFormat="1" applyFont="1" applyFill="1" applyBorder="1"/>
    <xf numFmtId="1" fontId="0" fillId="0" borderId="3" xfId="0" applyNumberFormat="1" applyBorder="1"/>
    <xf numFmtId="1" fontId="2" fillId="0" borderId="3" xfId="0" applyNumberFormat="1" applyFont="1" applyBorder="1"/>
    <xf numFmtId="0" fontId="0" fillId="3" borderId="0" xfId="0" applyFill="1" applyAlignment="1">
      <alignment horizontal="left"/>
    </xf>
    <xf numFmtId="0" fontId="36" fillId="3" borderId="0" xfId="0" applyFont="1" applyFill="1" applyBorder="1" applyAlignment="1">
      <alignment horizontal="left"/>
    </xf>
    <xf numFmtId="1" fontId="36" fillId="3" borderId="31" xfId="0" applyNumberFormat="1" applyFont="1" applyFill="1" applyBorder="1" applyAlignment="1">
      <alignment horizontal="center"/>
    </xf>
    <xf numFmtId="1" fontId="36" fillId="3" borderId="38" xfId="0" applyNumberFormat="1" applyFont="1" applyFill="1" applyBorder="1" applyAlignment="1">
      <alignment horizontal="center"/>
    </xf>
    <xf numFmtId="49" fontId="37" fillId="3" borderId="3" xfId="0" applyNumberFormat="1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9" fillId="3" borderId="3" xfId="0" applyFont="1" applyFill="1" applyBorder="1" applyAlignment="1">
      <alignment horizontal="left" vertical="center" wrapText="1"/>
    </xf>
    <xf numFmtId="49" fontId="39" fillId="3" borderId="3" xfId="0" applyNumberFormat="1" applyFont="1" applyFill="1" applyBorder="1" applyAlignment="1">
      <alignment horizontal="left" vertical="center"/>
    </xf>
    <xf numFmtId="0" fontId="39" fillId="3" borderId="3" xfId="0" applyFont="1" applyFill="1" applyBorder="1" applyAlignment="1">
      <alignment horizontal="center" vertical="center" wrapText="1"/>
    </xf>
    <xf numFmtId="1" fontId="39" fillId="3" borderId="3" xfId="0" applyNumberFormat="1" applyFont="1" applyFill="1" applyBorder="1" applyAlignment="1">
      <alignment horizontal="center" vertical="center" wrapText="1"/>
    </xf>
    <xf numFmtId="3" fontId="39" fillId="3" borderId="3" xfId="0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39" fillId="3" borderId="31" xfId="0" applyFont="1" applyFill="1" applyBorder="1" applyAlignment="1">
      <alignment horizontal="center" vertical="center" wrapText="1"/>
    </xf>
    <xf numFmtId="0" fontId="39" fillId="3" borderId="31" xfId="0" applyFont="1" applyFill="1" applyBorder="1" applyAlignment="1">
      <alignment horizontal="left" vertical="center"/>
    </xf>
    <xf numFmtId="0" fontId="23" fillId="3" borderId="3" xfId="0" applyFont="1" applyFill="1" applyBorder="1" applyAlignment="1">
      <alignment horizontal="center" vertical="center" wrapText="1"/>
    </xf>
    <xf numFmtId="3" fontId="23" fillId="3" borderId="3" xfId="0" applyNumberFormat="1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horizontal="center" vertical="center" wrapText="1"/>
    </xf>
    <xf numFmtId="49" fontId="39" fillId="3" borderId="4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2" fontId="23" fillId="3" borderId="3" xfId="0" applyNumberFormat="1" applyFont="1" applyFill="1" applyBorder="1" applyAlignment="1">
      <alignment horizontal="center" vertical="center" wrapText="1"/>
    </xf>
    <xf numFmtId="49" fontId="39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39" fillId="3" borderId="0" xfId="0" applyNumberFormat="1" applyFont="1" applyFill="1" applyBorder="1" applyAlignment="1">
      <alignment horizontal="left" vertical="center"/>
    </xf>
    <xf numFmtId="0" fontId="39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39" fillId="3" borderId="0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vertical="center" wrapText="1"/>
    </xf>
    <xf numFmtId="0" fontId="39" fillId="3" borderId="0" xfId="0" applyFont="1" applyFill="1" applyBorder="1" applyAlignment="1">
      <alignment horizontal="left" vertical="center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Border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0" fillId="3" borderId="3" xfId="0" applyFill="1" applyBorder="1" applyAlignment="1">
      <alignment horizontal="center" vertical="center" wrapText="1"/>
    </xf>
    <xf numFmtId="0" fontId="28" fillId="0" borderId="0" xfId="3" applyFont="1"/>
    <xf numFmtId="0" fontId="28" fillId="3" borderId="0" xfId="3" applyFont="1" applyFill="1"/>
    <xf numFmtId="0" fontId="26" fillId="0" borderId="0" xfId="1" applyFont="1" applyAlignment="1">
      <alignment vertical="center" wrapText="1"/>
    </xf>
    <xf numFmtId="0" fontId="23" fillId="0" borderId="0" xfId="2" applyFont="1"/>
    <xf numFmtId="0" fontId="28" fillId="0" borderId="0" xfId="1" applyFont="1" applyAlignment="1">
      <alignment vertical="center" wrapText="1"/>
    </xf>
    <xf numFmtId="0" fontId="28" fillId="0" borderId="20" xfId="1" applyFont="1" applyBorder="1" applyAlignment="1">
      <alignment vertical="center"/>
    </xf>
    <xf numFmtId="0" fontId="28" fillId="3" borderId="20" xfId="1" applyFont="1" applyFill="1" applyBorder="1" applyAlignment="1">
      <alignment vertical="center"/>
    </xf>
    <xf numFmtId="0" fontId="28" fillId="0" borderId="20" xfId="1" applyFont="1" applyBorder="1" applyAlignment="1">
      <alignment vertical="center" wrapText="1"/>
    </xf>
    <xf numFmtId="0" fontId="3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16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9" fontId="16" fillId="0" borderId="0" xfId="0" applyNumberFormat="1" applyFont="1" applyAlignment="1">
      <alignment horizontal="center" wrapText="1"/>
    </xf>
    <xf numFmtId="49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17" fillId="0" borderId="0" xfId="0" applyFont="1" applyAlignment="1">
      <alignment horizontal="center" wrapText="1"/>
    </xf>
    <xf numFmtId="49" fontId="19" fillId="0" borderId="20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3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66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7" fillId="3" borderId="0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6" fillId="3" borderId="33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1" fontId="40" fillId="3" borderId="4" xfId="0" applyNumberFormat="1" applyFont="1" applyFill="1" applyBorder="1" applyAlignment="1">
      <alignment horizontal="left" vertical="center" wrapText="1"/>
    </xf>
    <xf numFmtId="0" fontId="41" fillId="3" borderId="5" xfId="0" applyFont="1" applyFill="1" applyBorder="1" applyAlignment="1">
      <alignment horizontal="left" vertical="center" wrapText="1"/>
    </xf>
    <xf numFmtId="0" fontId="41" fillId="3" borderId="6" xfId="0" applyFont="1" applyFill="1" applyBorder="1" applyAlignment="1">
      <alignment horizontal="left" vertical="center" wrapText="1"/>
    </xf>
    <xf numFmtId="49" fontId="39" fillId="3" borderId="4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1" fontId="36" fillId="3" borderId="37" xfId="0" applyNumberFormat="1" applyFont="1" applyFill="1" applyBorder="1" applyAlignment="1">
      <alignment horizontal="center"/>
    </xf>
    <xf numFmtId="1" fontId="36" fillId="3" borderId="31" xfId="0" applyNumberFormat="1" applyFont="1" applyFill="1" applyBorder="1" applyAlignment="1">
      <alignment horizontal="center"/>
    </xf>
    <xf numFmtId="49" fontId="37" fillId="3" borderId="3" xfId="0" applyNumberFormat="1" applyFont="1" applyFill="1" applyBorder="1" applyAlignment="1">
      <alignment horizontal="center" vertical="center"/>
    </xf>
    <xf numFmtId="0" fontId="37" fillId="3" borderId="3" xfId="0" applyFont="1" applyFill="1" applyBorder="1" applyAlignment="1">
      <alignment horizontal="left" vertical="center" wrapText="1"/>
    </xf>
    <xf numFmtId="1" fontId="40" fillId="3" borderId="3" xfId="0" applyNumberFormat="1" applyFont="1" applyFill="1" applyBorder="1" applyAlignment="1">
      <alignment horizontal="left" vertical="center" wrapText="1"/>
    </xf>
    <xf numFmtId="0" fontId="41" fillId="3" borderId="3" xfId="0" applyFont="1" applyFill="1" applyBorder="1" applyAlignment="1">
      <alignment horizontal="left" vertical="center" wrapText="1"/>
    </xf>
    <xf numFmtId="49" fontId="39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39" fillId="3" borderId="21" xfId="0" applyNumberFormat="1" applyFont="1" applyFill="1" applyBorder="1" applyAlignment="1">
      <alignment horizontal="center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39" fillId="3" borderId="31" xfId="0" applyFont="1" applyFill="1" applyBorder="1" applyAlignment="1">
      <alignment horizontal="left" vertical="center" wrapText="1"/>
    </xf>
    <xf numFmtId="0" fontId="8" fillId="3" borderId="31" xfId="0" applyFont="1" applyFill="1" applyBorder="1" applyAlignment="1">
      <alignment horizontal="left" vertical="center" wrapText="1"/>
    </xf>
    <xf numFmtId="0" fontId="39" fillId="3" borderId="4" xfId="0" applyFont="1" applyFill="1" applyBorder="1" applyAlignment="1">
      <alignment horizontal="left" vertical="center" wrapText="1"/>
    </xf>
    <xf numFmtId="0" fontId="39" fillId="3" borderId="5" xfId="0" applyFont="1" applyFill="1" applyBorder="1" applyAlignment="1">
      <alignment horizontal="left" vertical="center" wrapText="1"/>
    </xf>
    <xf numFmtId="0" fontId="39" fillId="3" borderId="6" xfId="0" applyFont="1" applyFill="1" applyBorder="1" applyAlignment="1">
      <alignment horizontal="left" vertical="center" wrapText="1"/>
    </xf>
    <xf numFmtId="1" fontId="40" fillId="3" borderId="5" xfId="0" applyNumberFormat="1" applyFont="1" applyFill="1" applyBorder="1" applyAlignment="1">
      <alignment horizontal="left" vertical="center" wrapText="1"/>
    </xf>
    <xf numFmtId="1" fontId="40" fillId="3" borderId="6" xfId="0" applyNumberFormat="1" applyFont="1" applyFill="1" applyBorder="1" applyAlignment="1">
      <alignment horizontal="left" vertical="center" wrapText="1"/>
    </xf>
    <xf numFmtId="0" fontId="37" fillId="3" borderId="3" xfId="0" applyFont="1" applyFill="1" applyBorder="1" applyAlignment="1">
      <alignment horizontal="left" vertical="top" wrapText="1"/>
    </xf>
    <xf numFmtId="0" fontId="39" fillId="3" borderId="7" xfId="0" applyFont="1" applyFill="1" applyBorder="1" applyAlignment="1">
      <alignment horizontal="left" vertical="center" wrapText="1"/>
    </xf>
    <xf numFmtId="0" fontId="39" fillId="3" borderId="31" xfId="0" applyFont="1" applyFill="1" applyBorder="1" applyAlignment="1">
      <alignment horizontal="center" vertical="center" wrapText="1"/>
    </xf>
    <xf numFmtId="0" fontId="39" fillId="3" borderId="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30" fillId="3" borderId="0" xfId="0" applyFont="1" applyFill="1" applyAlignment="1">
      <alignment horizontal="left" vertical="center" wrapText="1"/>
    </xf>
    <xf numFmtId="0" fontId="30" fillId="3" borderId="0" xfId="0" applyFont="1" applyFill="1" applyAlignment="1">
      <alignment horizontal="left" wrapText="1"/>
    </xf>
    <xf numFmtId="0" fontId="32" fillId="0" borderId="0" xfId="0" applyFont="1" applyAlignment="1">
      <alignment horizontal="left" vertical="center" wrapText="1"/>
    </xf>
    <xf numFmtId="0" fontId="42" fillId="0" borderId="0" xfId="0" applyFont="1" applyAlignment="1">
      <alignment horizont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wrapText="1"/>
    </xf>
    <xf numFmtId="0" fontId="28" fillId="0" borderId="0" xfId="2" applyFont="1" applyFill="1" applyBorder="1" applyAlignment="1">
      <alignment horizontal="left" wrapText="1"/>
    </xf>
    <xf numFmtId="0" fontId="28" fillId="0" borderId="0" xfId="3" applyFont="1" applyAlignment="1">
      <alignment horizontal="left" vertical="center"/>
    </xf>
    <xf numFmtId="0" fontId="23" fillId="0" borderId="0" xfId="3" applyFont="1" applyAlignment="1">
      <alignment horizontal="left" vertical="center"/>
    </xf>
    <xf numFmtId="14" fontId="28" fillId="0" borderId="20" xfId="1" applyNumberFormat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 wrapText="1"/>
    </xf>
    <xf numFmtId="0" fontId="25" fillId="0" borderId="31" xfId="1" applyFont="1" applyFill="1" applyBorder="1" applyAlignment="1">
      <alignment horizontal="center" vertical="center" wrapText="1"/>
    </xf>
    <xf numFmtId="0" fontId="25" fillId="0" borderId="7" xfId="1" applyFont="1" applyFill="1" applyBorder="1" applyAlignment="1">
      <alignment horizontal="center" vertical="center" wrapText="1"/>
    </xf>
    <xf numFmtId="0" fontId="25" fillId="0" borderId="3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5" xfId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/>
    </xf>
    <xf numFmtId="0" fontId="43" fillId="0" borderId="0" xfId="1" applyFont="1" applyAlignment="1">
      <alignment horizontal="center" vertical="center"/>
    </xf>
    <xf numFmtId="0" fontId="43" fillId="0" borderId="20" xfId="1" applyFont="1" applyBorder="1" applyAlignment="1">
      <alignment horizontal="center" vertical="center"/>
    </xf>
    <xf numFmtId="0" fontId="28" fillId="0" borderId="3" xfId="1" applyFont="1" applyFill="1" applyBorder="1" applyAlignment="1">
      <alignment horizontal="center" vertical="center" wrapText="1"/>
    </xf>
    <xf numFmtId="0" fontId="27" fillId="5" borderId="3" xfId="1" applyFont="1" applyFill="1" applyBorder="1" applyAlignment="1">
      <alignment horizontal="left" vertical="center"/>
    </xf>
    <xf numFmtId="0" fontId="27" fillId="5" borderId="7" xfId="1" applyFont="1" applyFill="1" applyBorder="1" applyAlignment="1">
      <alignment horizontal="left" vertical="center"/>
    </xf>
    <xf numFmtId="0" fontId="25" fillId="0" borderId="21" xfId="1" applyFont="1" applyFill="1" applyBorder="1" applyAlignment="1">
      <alignment horizontal="center" vertical="center" wrapText="1"/>
    </xf>
    <xf numFmtId="0" fontId="25" fillId="0" borderId="22" xfId="1" applyFont="1" applyFill="1" applyBorder="1" applyAlignment="1">
      <alignment horizontal="center" vertical="center" wrapText="1"/>
    </xf>
    <xf numFmtId="0" fontId="25" fillId="0" borderId="23" xfId="1" applyFont="1" applyFill="1" applyBorder="1" applyAlignment="1">
      <alignment horizontal="center" vertical="center" wrapText="1"/>
    </xf>
    <xf numFmtId="0" fontId="25" fillId="7" borderId="21" xfId="1" applyFont="1" applyFill="1" applyBorder="1" applyAlignment="1">
      <alignment horizontal="center" vertical="center" wrapText="1"/>
    </xf>
    <xf numFmtId="0" fontId="25" fillId="7" borderId="22" xfId="1" applyFont="1" applyFill="1" applyBorder="1" applyAlignment="1">
      <alignment horizontal="center" vertical="center" wrapText="1"/>
    </xf>
    <xf numFmtId="0" fontId="25" fillId="7" borderId="23" xfId="1" applyFont="1" applyFill="1" applyBorder="1" applyAlignment="1">
      <alignment horizontal="center" vertical="center" wrapText="1"/>
    </xf>
    <xf numFmtId="0" fontId="25" fillId="3" borderId="21" xfId="1" applyFont="1" applyFill="1" applyBorder="1" applyAlignment="1">
      <alignment horizontal="center" vertical="center" wrapText="1"/>
    </xf>
    <xf numFmtId="0" fontId="25" fillId="3" borderId="22" xfId="1" applyFont="1" applyFill="1" applyBorder="1" applyAlignment="1">
      <alignment horizontal="center" vertical="center" wrapText="1"/>
    </xf>
    <xf numFmtId="0" fontId="25" fillId="3" borderId="23" xfId="1" applyFont="1" applyFill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7" fillId="0" borderId="0" xfId="4" applyFont="1" applyBorder="1" applyAlignment="1">
      <alignment horizontal="center" wrapText="1"/>
    </xf>
    <xf numFmtId="0" fontId="22" fillId="0" borderId="0" xfId="4" applyAlignment="1">
      <alignment wrapText="1"/>
    </xf>
    <xf numFmtId="0" fontId="27" fillId="0" borderId="0" xfId="4" applyFont="1" applyBorder="1" applyAlignment="1">
      <alignment horizontal="center" vertical="center" wrapText="1"/>
    </xf>
    <xf numFmtId="0" fontId="28" fillId="0" borderId="20" xfId="4" applyFont="1" applyBorder="1" applyAlignment="1">
      <alignment horizontal="center" vertical="center" wrapText="1"/>
    </xf>
    <xf numFmtId="0" fontId="22" fillId="0" borderId="20" xfId="4" applyBorder="1" applyAlignment="1">
      <alignment wrapText="1"/>
    </xf>
    <xf numFmtId="0" fontId="22" fillId="0" borderId="31" xfId="4" applyBorder="1" applyAlignment="1">
      <alignment wrapText="1"/>
    </xf>
    <xf numFmtId="0" fontId="22" fillId="0" borderId="7" xfId="4" applyBorder="1" applyAlignment="1">
      <alignment wrapText="1"/>
    </xf>
    <xf numFmtId="0" fontId="22" fillId="0" borderId="31" xfId="4" applyFont="1" applyBorder="1" applyAlignment="1">
      <alignment horizontal="center" wrapText="1"/>
    </xf>
    <xf numFmtId="0" fontId="22" fillId="0" borderId="4" xfId="4" applyFont="1" applyBorder="1" applyAlignment="1">
      <alignment horizontal="center" vertical="center" wrapText="1"/>
    </xf>
    <xf numFmtId="0" fontId="22" fillId="0" borderId="5" xfId="4" applyBorder="1" applyAlignment="1">
      <alignment horizontal="center" vertical="center" wrapText="1"/>
    </xf>
    <xf numFmtId="0" fontId="22" fillId="0" borderId="6" xfId="4" applyBorder="1" applyAlignment="1">
      <alignment horizontal="center" vertical="center" wrapText="1"/>
    </xf>
    <xf numFmtId="0" fontId="22" fillId="0" borderId="4" xfId="4" applyFont="1" applyBorder="1" applyAlignment="1">
      <alignment horizontal="center" wrapText="1"/>
    </xf>
    <xf numFmtId="0" fontId="22" fillId="0" borderId="5" xfId="4" applyBorder="1" applyAlignment="1">
      <alignment horizontal="center" wrapText="1"/>
    </xf>
    <xf numFmtId="0" fontId="22" fillId="0" borderId="6" xfId="4" applyBorder="1" applyAlignment="1">
      <alignment horizontal="center" wrapText="1"/>
    </xf>
  </cellXfs>
  <cellStyles count="5">
    <cellStyle name="Звичайний_заходи" xfId="1"/>
    <cellStyle name="Звичайний_Тимчасовий  Заходи 070401, 070802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332" t="s">
        <v>0</v>
      </c>
      <c r="N1" s="332"/>
      <c r="O1" s="332"/>
      <c r="P1" s="332"/>
      <c r="Q1" s="332"/>
    </row>
    <row r="2" spans="1:17" s="47" customFormat="1" ht="12" customHeight="1" x14ac:dyDescent="0.2">
      <c r="M2" s="333" t="s">
        <v>1</v>
      </c>
      <c r="N2" s="333"/>
      <c r="O2" s="333"/>
      <c r="P2" s="333"/>
      <c r="Q2" s="333"/>
    </row>
    <row r="3" spans="1:17" s="47" customFormat="1" ht="23.25" customHeight="1" x14ac:dyDescent="0.2">
      <c r="M3" s="334" t="s">
        <v>148</v>
      </c>
      <c r="N3" s="334"/>
      <c r="O3" s="334"/>
      <c r="P3" s="334"/>
      <c r="Q3" s="334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335" t="s">
        <v>3</v>
      </c>
      <c r="N7" s="335"/>
      <c r="O7" s="335"/>
      <c r="P7" s="335"/>
      <c r="Q7" s="335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36" t="s">
        <v>4</v>
      </c>
      <c r="N8" s="336"/>
      <c r="O8" s="336"/>
      <c r="P8" s="336"/>
      <c r="Q8" s="336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337" t="s">
        <v>5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</row>
    <row r="14" spans="1:17" s="3" customFormat="1" ht="15.95" customHeight="1" x14ac:dyDescent="0.2">
      <c r="A14" s="346" t="s">
        <v>6</v>
      </c>
      <c r="B14" s="346"/>
      <c r="C14" s="346"/>
      <c r="D14" s="346"/>
      <c r="E14" s="346"/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343" t="s">
        <v>8</v>
      </c>
      <c r="C18" s="343"/>
      <c r="D18" s="47"/>
      <c r="E18" s="345" t="s">
        <v>9</v>
      </c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</row>
    <row r="19" spans="1:17" s="3" customFormat="1" ht="11.1" customHeight="1" x14ac:dyDescent="0.2">
      <c r="A19" s="47"/>
      <c r="B19" s="341" t="s">
        <v>150</v>
      </c>
      <c r="C19" s="341"/>
      <c r="D19" s="47"/>
      <c r="E19" s="342" t="s">
        <v>10</v>
      </c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343" t="s">
        <v>12</v>
      </c>
      <c r="C21" s="343"/>
      <c r="D21" s="47"/>
      <c r="E21" s="345" t="s">
        <v>9</v>
      </c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</row>
    <row r="22" spans="1:17" s="3" customFormat="1" ht="11.1" customHeight="1" x14ac:dyDescent="0.2">
      <c r="A22" s="47"/>
      <c r="B22" s="341" t="s">
        <v>150</v>
      </c>
      <c r="C22" s="341"/>
      <c r="D22" s="47"/>
      <c r="E22" s="342" t="s">
        <v>13</v>
      </c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343" t="s">
        <v>134</v>
      </c>
      <c r="C24" s="343"/>
      <c r="D24" s="5"/>
      <c r="E24" s="344" t="s">
        <v>132</v>
      </c>
      <c r="F24" s="344"/>
      <c r="G24" s="47"/>
      <c r="H24" s="345" t="s">
        <v>133</v>
      </c>
      <c r="I24" s="345"/>
      <c r="J24" s="345"/>
      <c r="K24" s="345"/>
      <c r="L24" s="345"/>
      <c r="M24" s="345"/>
      <c r="N24" s="345"/>
      <c r="O24" s="345"/>
      <c r="P24" s="345"/>
      <c r="Q24" s="345"/>
    </row>
    <row r="25" spans="1:17" s="3" customFormat="1" ht="11.1" customHeight="1" x14ac:dyDescent="0.2">
      <c r="A25" s="47"/>
      <c r="B25" s="341" t="s">
        <v>150</v>
      </c>
      <c r="C25" s="341"/>
      <c r="D25" s="47"/>
      <c r="E25" s="6" t="s">
        <v>15</v>
      </c>
      <c r="F25" s="7"/>
      <c r="G25" s="47"/>
      <c r="H25" s="342" t="s">
        <v>16</v>
      </c>
      <c r="I25" s="342"/>
      <c r="J25" s="342"/>
      <c r="K25" s="342"/>
      <c r="L25" s="342"/>
      <c r="M25" s="342"/>
      <c r="N25" s="342"/>
      <c r="O25" s="342"/>
      <c r="P25" s="342"/>
      <c r="Q25" s="342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338" t="s">
        <v>178</v>
      </c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339" t="s">
        <v>19</v>
      </c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340" t="s">
        <v>20</v>
      </c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</row>
    <row r="32" spans="1:17" s="3" customFormat="1" ht="15.75" customHeight="1" x14ac:dyDescent="0.2">
      <c r="A32" s="45" t="s">
        <v>21</v>
      </c>
      <c r="B32" s="331" t="s">
        <v>135</v>
      </c>
      <c r="C32" s="331"/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331"/>
      <c r="Q32" s="331"/>
    </row>
    <row r="33" spans="1:19" s="3" customFormat="1" ht="12.75" customHeight="1" x14ac:dyDescent="0.2">
      <c r="A33" s="45" t="s">
        <v>21</v>
      </c>
      <c r="B33" s="331" t="s">
        <v>27</v>
      </c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331"/>
    </row>
    <row r="34" spans="1:19" s="3" customFormat="1" ht="12" customHeight="1" x14ac:dyDescent="0.2">
      <c r="A34" s="45" t="s">
        <v>21</v>
      </c>
      <c r="B34" s="331" t="s">
        <v>28</v>
      </c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</row>
    <row r="35" spans="1:19" s="3" customFormat="1" ht="24.75" customHeight="1" x14ac:dyDescent="0.2">
      <c r="A35" s="45" t="s">
        <v>21</v>
      </c>
      <c r="B35" s="331" t="s">
        <v>158</v>
      </c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</row>
    <row r="36" spans="1:19" s="3" customFormat="1" ht="24" customHeight="1" x14ac:dyDescent="0.2">
      <c r="A36" s="45" t="s">
        <v>21</v>
      </c>
      <c r="B36" s="331" t="s">
        <v>22</v>
      </c>
      <c r="C36" s="331"/>
      <c r="D36" s="331"/>
      <c r="E36" s="331"/>
      <c r="F36" s="331"/>
      <c r="G36" s="331"/>
      <c r="H36" s="331"/>
      <c r="I36" s="331"/>
      <c r="J36" s="331"/>
      <c r="K36" s="331"/>
      <c r="L36" s="331"/>
      <c r="M36" s="331"/>
      <c r="N36" s="331"/>
      <c r="O36" s="331"/>
      <c r="P36" s="331"/>
      <c r="Q36" s="331"/>
      <c r="S36" s="3" t="s">
        <v>23</v>
      </c>
    </row>
    <row r="37" spans="1:19" s="3" customFormat="1" ht="22.5" customHeight="1" x14ac:dyDescent="0.2">
      <c r="A37" s="45" t="s">
        <v>21</v>
      </c>
      <c r="B37" s="331" t="s">
        <v>24</v>
      </c>
      <c r="C37" s="331"/>
      <c r="D37" s="331"/>
      <c r="E37" s="331"/>
      <c r="F37" s="331"/>
      <c r="G37" s="331"/>
      <c r="H37" s="331"/>
      <c r="I37" s="331"/>
      <c r="J37" s="331"/>
      <c r="K37" s="331"/>
      <c r="L37" s="331"/>
      <c r="M37" s="331"/>
      <c r="N37" s="331"/>
      <c r="O37" s="331"/>
      <c r="P37" s="331"/>
      <c r="Q37" s="331"/>
    </row>
    <row r="38" spans="1:19" s="3" customFormat="1" ht="22.5" customHeight="1" x14ac:dyDescent="0.2">
      <c r="A38" s="45" t="s">
        <v>21</v>
      </c>
      <c r="B38" s="331" t="s">
        <v>164</v>
      </c>
      <c r="C38" s="331"/>
      <c r="D38" s="331"/>
      <c r="E38" s="331"/>
      <c r="F38" s="331"/>
      <c r="G38" s="331"/>
      <c r="H38" s="331"/>
      <c r="I38" s="331"/>
      <c r="J38" s="331"/>
      <c r="K38" s="331"/>
      <c r="L38" s="331"/>
      <c r="M38" s="331"/>
      <c r="N38" s="331"/>
      <c r="O38" s="331"/>
      <c r="P38" s="331"/>
      <c r="Q38" s="331"/>
    </row>
    <row r="39" spans="1:19" s="3" customFormat="1" ht="12.75" customHeight="1" x14ac:dyDescent="0.2">
      <c r="A39" s="45" t="s">
        <v>21</v>
      </c>
      <c r="B39" s="331" t="s">
        <v>159</v>
      </c>
      <c r="C39" s="331"/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</row>
    <row r="40" spans="1:19" s="3" customFormat="1" ht="25.5" customHeight="1" x14ac:dyDescent="0.2">
      <c r="A40" s="45" t="s">
        <v>21</v>
      </c>
      <c r="B40" s="331" t="s">
        <v>167</v>
      </c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330" t="s">
        <v>151</v>
      </c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  <c r="Q42" s="330"/>
    </row>
    <row r="43" spans="1:19" x14ac:dyDescent="0.25">
      <c r="A43" s="17" t="s">
        <v>30</v>
      </c>
      <c r="B43" s="326" t="s">
        <v>152</v>
      </c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</row>
    <row r="44" spans="1:19" x14ac:dyDescent="0.25">
      <c r="A44" s="12">
        <v>1</v>
      </c>
      <c r="B44" s="313" t="s">
        <v>56</v>
      </c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</row>
    <row r="45" spans="1:19" hidden="1" x14ac:dyDescent="0.25">
      <c r="A45" s="12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</row>
    <row r="46" spans="1:19" hidden="1" x14ac:dyDescent="0.25">
      <c r="A46" s="12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330" t="s">
        <v>26</v>
      </c>
      <c r="C49" s="330"/>
      <c r="D49" s="330"/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  <c r="P49" s="330"/>
      <c r="Q49" s="330"/>
    </row>
    <row r="50" spans="1:17" s="3" customFormat="1" ht="19.5" customHeight="1" x14ac:dyDescent="0.2">
      <c r="A50" s="9"/>
      <c r="B50" s="325" t="s">
        <v>56</v>
      </c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26" t="s">
        <v>35</v>
      </c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</row>
    <row r="54" spans="1:17" hidden="1" x14ac:dyDescent="0.25">
      <c r="A54" s="17"/>
      <c r="B54" s="327" t="s">
        <v>57</v>
      </c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9"/>
    </row>
    <row r="55" spans="1:17" hidden="1" x14ac:dyDescent="0.25">
      <c r="A55" s="12">
        <v>1</v>
      </c>
      <c r="B55" s="313" t="s">
        <v>58</v>
      </c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</row>
    <row r="56" spans="1:17" hidden="1" x14ac:dyDescent="0.25">
      <c r="A56" s="12">
        <v>2</v>
      </c>
      <c r="B56" s="313" t="s">
        <v>71</v>
      </c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</row>
    <row r="57" spans="1:17" hidden="1" x14ac:dyDescent="0.25">
      <c r="A57" s="12">
        <v>3</v>
      </c>
      <c r="B57" s="313" t="s">
        <v>60</v>
      </c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</row>
    <row r="58" spans="1:17" hidden="1" x14ac:dyDescent="0.25">
      <c r="A58" s="12">
        <v>4</v>
      </c>
      <c r="B58" s="313" t="s">
        <v>61</v>
      </c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</row>
    <row r="59" spans="1:17" ht="28.5" customHeight="1" x14ac:dyDescent="0.25">
      <c r="A59" s="12"/>
      <c r="B59" s="324" t="s">
        <v>62</v>
      </c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  <c r="O59" s="324"/>
      <c r="P59" s="324"/>
      <c r="Q59" s="324"/>
    </row>
    <row r="60" spans="1:17" ht="28.5" customHeight="1" x14ac:dyDescent="0.25">
      <c r="A60" s="12">
        <v>1</v>
      </c>
      <c r="B60" s="313" t="s">
        <v>63</v>
      </c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</row>
    <row r="61" spans="1:17" ht="28.5" customHeight="1" x14ac:dyDescent="0.25">
      <c r="A61" s="12">
        <v>2</v>
      </c>
      <c r="B61" s="313" t="s">
        <v>64</v>
      </c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</row>
    <row r="62" spans="1:17" ht="28.5" customHeight="1" x14ac:dyDescent="0.25">
      <c r="A62" s="12">
        <v>3</v>
      </c>
      <c r="B62" s="313" t="s">
        <v>65</v>
      </c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</row>
    <row r="63" spans="1:17" ht="28.5" customHeight="1" x14ac:dyDescent="0.25">
      <c r="A63" s="12">
        <v>4</v>
      </c>
      <c r="B63" s="313" t="s">
        <v>66</v>
      </c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</row>
    <row r="64" spans="1:17" ht="28.5" customHeight="1" x14ac:dyDescent="0.25">
      <c r="A64" s="12">
        <v>5</v>
      </c>
      <c r="B64" s="313" t="s">
        <v>67</v>
      </c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</row>
    <row r="65" spans="1:17" x14ac:dyDescent="0.25">
      <c r="A65" s="12" t="s">
        <v>25</v>
      </c>
      <c r="B65" s="313" t="s">
        <v>140</v>
      </c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</row>
    <row r="66" spans="1:17" ht="29.25" customHeight="1" x14ac:dyDescent="0.25">
      <c r="A66" s="12" t="s">
        <v>153</v>
      </c>
      <c r="B66" s="313" t="s">
        <v>166</v>
      </c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</row>
    <row r="67" spans="1:17" hidden="1" x14ac:dyDescent="0.25">
      <c r="A67" s="12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</row>
    <row r="68" spans="1:17" hidden="1" x14ac:dyDescent="0.25">
      <c r="A68" s="12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</row>
    <row r="69" spans="1:17" hidden="1" x14ac:dyDescent="0.25">
      <c r="A69" s="12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</row>
    <row r="70" spans="1:17" hidden="1" x14ac:dyDescent="0.25">
      <c r="A70" s="12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</row>
    <row r="71" spans="1:17" hidden="1" x14ac:dyDescent="0.25">
      <c r="A71" s="12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16" t="s">
        <v>32</v>
      </c>
      <c r="C74" s="317"/>
      <c r="D74" s="317"/>
      <c r="E74" s="317"/>
      <c r="F74" s="317"/>
      <c r="G74" s="317"/>
      <c r="H74" s="317"/>
      <c r="I74" s="318"/>
      <c r="J74" s="319" t="s">
        <v>37</v>
      </c>
      <c r="K74" s="320"/>
      <c r="L74" s="321" t="s">
        <v>38</v>
      </c>
      <c r="M74" s="322"/>
      <c r="N74" s="322"/>
      <c r="O74" s="323"/>
      <c r="P74" s="305" t="s">
        <v>33</v>
      </c>
      <c r="Q74" s="308"/>
    </row>
    <row r="75" spans="1:17" ht="13.5" customHeight="1" thickBot="1" x14ac:dyDescent="0.3">
      <c r="A75" s="15">
        <v>1</v>
      </c>
      <c r="B75" s="285">
        <v>2</v>
      </c>
      <c r="C75" s="286"/>
      <c r="D75" s="286"/>
      <c r="E75" s="286"/>
      <c r="F75" s="286"/>
      <c r="G75" s="286"/>
      <c r="H75" s="286"/>
      <c r="I75" s="287"/>
      <c r="J75" s="291">
        <v>3</v>
      </c>
      <c r="K75" s="291"/>
      <c r="L75" s="288">
        <v>4</v>
      </c>
      <c r="M75" s="289"/>
      <c r="N75" s="289"/>
      <c r="O75" s="290"/>
      <c r="P75" s="291">
        <v>5</v>
      </c>
      <c r="Q75" s="292"/>
    </row>
    <row r="76" spans="1:17" hidden="1" x14ac:dyDescent="0.25">
      <c r="A76" s="14"/>
      <c r="B76" s="314" t="s">
        <v>57</v>
      </c>
      <c r="C76" s="314"/>
      <c r="D76" s="314"/>
      <c r="E76" s="314"/>
      <c r="F76" s="314"/>
      <c r="G76" s="314"/>
      <c r="H76" s="314"/>
      <c r="I76" s="314"/>
      <c r="J76" s="315">
        <f>J77+J78+J79+J80</f>
        <v>0</v>
      </c>
      <c r="K76" s="315"/>
      <c r="L76" s="315">
        <f t="shared" ref="L76" si="0">L77+L78+L79+L80</f>
        <v>0</v>
      </c>
      <c r="M76" s="315"/>
      <c r="N76" s="315">
        <f t="shared" ref="N76" si="1">N77+N78+N79+N80</f>
        <v>0</v>
      </c>
      <c r="O76" s="315"/>
      <c r="P76" s="315">
        <f t="shared" ref="P76" si="2">P77+P78+P79+P80</f>
        <v>0</v>
      </c>
      <c r="Q76" s="315"/>
    </row>
    <row r="77" spans="1:17" hidden="1" x14ac:dyDescent="0.25">
      <c r="A77" s="12">
        <v>1</v>
      </c>
      <c r="B77" s="309" t="s">
        <v>58</v>
      </c>
      <c r="C77" s="309"/>
      <c r="D77" s="309"/>
      <c r="E77" s="309"/>
      <c r="F77" s="309"/>
      <c r="G77" s="309"/>
      <c r="H77" s="309"/>
      <c r="I77" s="309"/>
      <c r="J77" s="310"/>
      <c r="K77" s="310"/>
      <c r="L77" s="310"/>
      <c r="M77" s="310"/>
      <c r="N77" s="310"/>
      <c r="O77" s="310"/>
      <c r="P77" s="310">
        <f t="shared" ref="P77:P90" si="3">J77+L77</f>
        <v>0</v>
      </c>
      <c r="Q77" s="310"/>
    </row>
    <row r="78" spans="1:17" ht="29.25" hidden="1" customHeight="1" x14ac:dyDescent="0.25">
      <c r="A78" s="12">
        <v>2</v>
      </c>
      <c r="B78" s="313" t="s">
        <v>71</v>
      </c>
      <c r="C78" s="313"/>
      <c r="D78" s="313"/>
      <c r="E78" s="313"/>
      <c r="F78" s="313"/>
      <c r="G78" s="313"/>
      <c r="H78" s="313"/>
      <c r="I78" s="313"/>
      <c r="J78" s="310"/>
      <c r="K78" s="310"/>
      <c r="L78" s="310"/>
      <c r="M78" s="310"/>
      <c r="N78" s="310"/>
      <c r="O78" s="310"/>
      <c r="P78" s="310">
        <f t="shared" si="3"/>
        <v>0</v>
      </c>
      <c r="Q78" s="310"/>
    </row>
    <row r="79" spans="1:17" hidden="1" x14ac:dyDescent="0.25">
      <c r="A79" s="12">
        <v>3</v>
      </c>
      <c r="B79" s="309" t="s">
        <v>60</v>
      </c>
      <c r="C79" s="309"/>
      <c r="D79" s="309"/>
      <c r="E79" s="309"/>
      <c r="F79" s="309"/>
      <c r="G79" s="309"/>
      <c r="H79" s="309"/>
      <c r="I79" s="309"/>
      <c r="J79" s="310"/>
      <c r="K79" s="310"/>
      <c r="L79" s="310"/>
      <c r="M79" s="310"/>
      <c r="N79" s="310"/>
      <c r="O79" s="310"/>
      <c r="P79" s="310">
        <f t="shared" si="3"/>
        <v>0</v>
      </c>
      <c r="Q79" s="310"/>
    </row>
    <row r="80" spans="1:17" hidden="1" x14ac:dyDescent="0.25">
      <c r="A80" s="12">
        <v>4</v>
      </c>
      <c r="B80" s="309" t="s">
        <v>61</v>
      </c>
      <c r="C80" s="309"/>
      <c r="D80" s="309"/>
      <c r="E80" s="309"/>
      <c r="F80" s="309"/>
      <c r="G80" s="309"/>
      <c r="H80" s="309"/>
      <c r="I80" s="309"/>
      <c r="J80" s="310"/>
      <c r="K80" s="310"/>
      <c r="L80" s="310"/>
      <c r="M80" s="310"/>
      <c r="N80" s="310"/>
      <c r="O80" s="310"/>
      <c r="P80" s="310">
        <f t="shared" si="3"/>
        <v>0</v>
      </c>
      <c r="Q80" s="310"/>
    </row>
    <row r="81" spans="1:17" x14ac:dyDescent="0.25">
      <c r="A81" s="12"/>
      <c r="B81" s="314" t="s">
        <v>62</v>
      </c>
      <c r="C81" s="314"/>
      <c r="D81" s="314"/>
      <c r="E81" s="314"/>
      <c r="F81" s="314"/>
      <c r="G81" s="314"/>
      <c r="H81" s="314"/>
      <c r="I81" s="314"/>
      <c r="J81" s="297">
        <f>SUM(J82:K90)</f>
        <v>2660332</v>
      </c>
      <c r="K81" s="297"/>
      <c r="L81" s="298">
        <f t="shared" ref="L81" si="4">SUM(L82:M90)</f>
        <v>55743</v>
      </c>
      <c r="M81" s="299"/>
      <c r="N81" s="299"/>
      <c r="O81" s="300"/>
      <c r="P81" s="297">
        <f t="shared" ref="P81" si="5">SUM(P82:Q90)</f>
        <v>2716075</v>
      </c>
      <c r="Q81" s="297"/>
    </row>
    <row r="82" spans="1:17" x14ac:dyDescent="0.25">
      <c r="A82" s="12">
        <v>1</v>
      </c>
      <c r="B82" s="309" t="s">
        <v>63</v>
      </c>
      <c r="C82" s="309"/>
      <c r="D82" s="309"/>
      <c r="E82" s="309"/>
      <c r="F82" s="309"/>
      <c r="G82" s="309"/>
      <c r="H82" s="309"/>
      <c r="I82" s="309"/>
      <c r="J82" s="310">
        <f>600000+4257</f>
        <v>604257</v>
      </c>
      <c r="K82" s="310"/>
      <c r="L82" s="252">
        <v>25743</v>
      </c>
      <c r="M82" s="311"/>
      <c r="N82" s="311"/>
      <c r="O82" s="312"/>
      <c r="P82" s="310">
        <f t="shared" si="3"/>
        <v>630000</v>
      </c>
      <c r="Q82" s="310"/>
    </row>
    <row r="83" spans="1:17" ht="27.75" customHeight="1" x14ac:dyDescent="0.25">
      <c r="A83" s="12">
        <v>2</v>
      </c>
      <c r="B83" s="313" t="s">
        <v>64</v>
      </c>
      <c r="C83" s="313"/>
      <c r="D83" s="313"/>
      <c r="E83" s="313"/>
      <c r="F83" s="313"/>
      <c r="G83" s="313"/>
      <c r="H83" s="313"/>
      <c r="I83" s="313"/>
      <c r="J83" s="310">
        <v>300000</v>
      </c>
      <c r="K83" s="310"/>
      <c r="L83" s="252"/>
      <c r="M83" s="311"/>
      <c r="N83" s="311"/>
      <c r="O83" s="312"/>
      <c r="P83" s="310">
        <f t="shared" si="3"/>
        <v>300000</v>
      </c>
      <c r="Q83" s="310"/>
    </row>
    <row r="84" spans="1:17" ht="27.75" customHeight="1" x14ac:dyDescent="0.25">
      <c r="A84" s="12">
        <v>3</v>
      </c>
      <c r="B84" s="313" t="s">
        <v>65</v>
      </c>
      <c r="C84" s="313"/>
      <c r="D84" s="313"/>
      <c r="E84" s="313"/>
      <c r="F84" s="313"/>
      <c r="G84" s="313"/>
      <c r="H84" s="313"/>
      <c r="I84" s="313"/>
      <c r="J84" s="310">
        <v>1238905</v>
      </c>
      <c r="K84" s="310"/>
      <c r="L84" s="252"/>
      <c r="M84" s="311"/>
      <c r="N84" s="311"/>
      <c r="O84" s="312"/>
      <c r="P84" s="310">
        <f t="shared" si="3"/>
        <v>1238905</v>
      </c>
      <c r="Q84" s="310"/>
    </row>
    <row r="85" spans="1:17" ht="29.25" customHeight="1" x14ac:dyDescent="0.25">
      <c r="A85" s="12">
        <v>4</v>
      </c>
      <c r="B85" s="313" t="s">
        <v>66</v>
      </c>
      <c r="C85" s="313"/>
      <c r="D85" s="313"/>
      <c r="E85" s="313"/>
      <c r="F85" s="313"/>
      <c r="G85" s="313"/>
      <c r="H85" s="313"/>
      <c r="I85" s="313"/>
      <c r="J85" s="310">
        <v>62000</v>
      </c>
      <c r="K85" s="310"/>
      <c r="L85" s="252">
        <v>30000</v>
      </c>
      <c r="M85" s="311"/>
      <c r="N85" s="311"/>
      <c r="O85" s="312"/>
      <c r="P85" s="310">
        <f t="shared" si="3"/>
        <v>92000</v>
      </c>
      <c r="Q85" s="310"/>
    </row>
    <row r="86" spans="1:17" ht="30" customHeight="1" x14ac:dyDescent="0.25">
      <c r="A86" s="12">
        <v>5</v>
      </c>
      <c r="B86" s="313" t="s">
        <v>67</v>
      </c>
      <c r="C86" s="313"/>
      <c r="D86" s="313"/>
      <c r="E86" s="313"/>
      <c r="F86" s="313"/>
      <c r="G86" s="313"/>
      <c r="H86" s="313"/>
      <c r="I86" s="313"/>
      <c r="J86" s="310">
        <v>61640</v>
      </c>
      <c r="K86" s="310"/>
      <c r="L86" s="252"/>
      <c r="M86" s="311"/>
      <c r="N86" s="311"/>
      <c r="O86" s="312"/>
      <c r="P86" s="310">
        <f t="shared" si="3"/>
        <v>61640</v>
      </c>
      <c r="Q86" s="310"/>
    </row>
    <row r="87" spans="1:17" ht="30" customHeight="1" x14ac:dyDescent="0.25">
      <c r="A87" s="12">
        <v>6</v>
      </c>
      <c r="B87" s="313" t="s">
        <v>140</v>
      </c>
      <c r="C87" s="313"/>
      <c r="D87" s="313"/>
      <c r="E87" s="313"/>
      <c r="F87" s="313"/>
      <c r="G87" s="313"/>
      <c r="H87" s="313"/>
      <c r="I87" s="313"/>
      <c r="J87" s="310">
        <v>198000</v>
      </c>
      <c r="K87" s="310"/>
      <c r="L87" s="252"/>
      <c r="M87" s="311"/>
      <c r="N87" s="311"/>
      <c r="O87" s="312"/>
      <c r="P87" s="310">
        <f t="shared" si="3"/>
        <v>198000</v>
      </c>
      <c r="Q87" s="310"/>
    </row>
    <row r="88" spans="1:17" ht="45" customHeight="1" x14ac:dyDescent="0.25">
      <c r="A88" s="12">
        <v>7</v>
      </c>
      <c r="B88" s="313" t="s">
        <v>166</v>
      </c>
      <c r="C88" s="313"/>
      <c r="D88" s="313"/>
      <c r="E88" s="313"/>
      <c r="F88" s="313"/>
      <c r="G88" s="313"/>
      <c r="H88" s="313"/>
      <c r="I88" s="313"/>
      <c r="J88" s="310">
        <v>195530</v>
      </c>
      <c r="K88" s="310"/>
      <c r="L88" s="252"/>
      <c r="M88" s="311"/>
      <c r="N88" s="311"/>
      <c r="O88" s="312"/>
      <c r="P88" s="310">
        <f t="shared" si="3"/>
        <v>195530</v>
      </c>
      <c r="Q88" s="310"/>
    </row>
    <row r="89" spans="1:17" hidden="1" x14ac:dyDescent="0.25">
      <c r="A89" s="12"/>
      <c r="B89" s="309"/>
      <c r="C89" s="309"/>
      <c r="D89" s="309"/>
      <c r="E89" s="309"/>
      <c r="F89" s="309"/>
      <c r="G89" s="309"/>
      <c r="H89" s="309"/>
      <c r="I89" s="309"/>
      <c r="J89" s="310"/>
      <c r="K89" s="310"/>
      <c r="L89" s="252"/>
      <c r="M89" s="311"/>
      <c r="N89" s="311"/>
      <c r="O89" s="312"/>
      <c r="P89" s="310">
        <f t="shared" si="3"/>
        <v>0</v>
      </c>
      <c r="Q89" s="310"/>
    </row>
    <row r="90" spans="1:17" hidden="1" x14ac:dyDescent="0.25">
      <c r="A90" s="12"/>
      <c r="B90" s="309"/>
      <c r="C90" s="309"/>
      <c r="D90" s="309"/>
      <c r="E90" s="309"/>
      <c r="F90" s="309"/>
      <c r="G90" s="309"/>
      <c r="H90" s="309"/>
      <c r="I90" s="309"/>
      <c r="J90" s="310"/>
      <c r="K90" s="310"/>
      <c r="L90" s="252"/>
      <c r="M90" s="311"/>
      <c r="N90" s="311"/>
      <c r="O90" s="312"/>
      <c r="P90" s="310">
        <f t="shared" si="3"/>
        <v>0</v>
      </c>
      <c r="Q90" s="310"/>
    </row>
    <row r="91" spans="1:17" ht="14.25" customHeight="1" x14ac:dyDescent="0.25">
      <c r="A91" s="12"/>
      <c r="B91" s="296" t="s">
        <v>42</v>
      </c>
      <c r="C91" s="296"/>
      <c r="D91" s="296"/>
      <c r="E91" s="296"/>
      <c r="F91" s="296"/>
      <c r="G91" s="296"/>
      <c r="H91" s="296"/>
      <c r="I91" s="296"/>
      <c r="J91" s="297">
        <f>J81+J76</f>
        <v>2660332</v>
      </c>
      <c r="K91" s="297"/>
      <c r="L91" s="298">
        <f t="shared" ref="L91" si="6">L81+L76</f>
        <v>55743</v>
      </c>
      <c r="M91" s="299"/>
      <c r="N91" s="299"/>
      <c r="O91" s="300"/>
      <c r="P91" s="297">
        <f>J91+L91</f>
        <v>2716075</v>
      </c>
      <c r="Q91" s="297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301" t="s">
        <v>32</v>
      </c>
      <c r="C94" s="302"/>
      <c r="D94" s="302"/>
      <c r="E94" s="302"/>
      <c r="F94" s="302"/>
      <c r="G94" s="302"/>
      <c r="H94" s="302"/>
      <c r="I94" s="302"/>
      <c r="J94" s="302"/>
      <c r="K94" s="303"/>
      <c r="L94" s="304" t="s">
        <v>37</v>
      </c>
      <c r="M94" s="305"/>
      <c r="N94" s="306" t="s">
        <v>38</v>
      </c>
      <c r="O94" s="307"/>
      <c r="P94" s="305" t="s">
        <v>33</v>
      </c>
      <c r="Q94" s="308"/>
    </row>
    <row r="95" spans="1:17" ht="13.5" customHeight="1" thickBot="1" x14ac:dyDescent="0.3">
      <c r="A95" s="44">
        <v>1</v>
      </c>
      <c r="B95" s="285">
        <v>2</v>
      </c>
      <c r="C95" s="286"/>
      <c r="D95" s="286"/>
      <c r="E95" s="286"/>
      <c r="F95" s="286"/>
      <c r="G95" s="286"/>
      <c r="H95" s="286"/>
      <c r="I95" s="286"/>
      <c r="J95" s="286"/>
      <c r="K95" s="287"/>
      <c r="L95" s="288">
        <v>3</v>
      </c>
      <c r="M95" s="289"/>
      <c r="N95" s="289">
        <v>4</v>
      </c>
      <c r="O95" s="290"/>
      <c r="P95" s="291">
        <v>5</v>
      </c>
      <c r="Q95" s="292"/>
    </row>
    <row r="96" spans="1:17" ht="30" customHeight="1" x14ac:dyDescent="0.25">
      <c r="A96" s="12">
        <v>1</v>
      </c>
      <c r="B96" s="293" t="s">
        <v>160</v>
      </c>
      <c r="C96" s="294"/>
      <c r="D96" s="294"/>
      <c r="E96" s="294"/>
      <c r="F96" s="294"/>
      <c r="G96" s="294"/>
      <c r="H96" s="294"/>
      <c r="I96" s="294"/>
      <c r="J96" s="294"/>
      <c r="K96" s="295"/>
      <c r="L96" s="284">
        <f>J82+J83+J84+J85+J86+J87</f>
        <v>2464802</v>
      </c>
      <c r="M96" s="284"/>
      <c r="N96" s="284">
        <f>L82+L83+L84+L85+L86+L87</f>
        <v>55743</v>
      </c>
      <c r="O96" s="284"/>
      <c r="P96" s="284">
        <f>L96+N96</f>
        <v>2520545</v>
      </c>
      <c r="Q96" s="284"/>
    </row>
    <row r="97" spans="1:17" ht="42.75" customHeight="1" x14ac:dyDescent="0.25">
      <c r="A97" s="53">
        <v>2</v>
      </c>
      <c r="B97" s="281" t="s">
        <v>165</v>
      </c>
      <c r="C97" s="282"/>
      <c r="D97" s="282"/>
      <c r="E97" s="282"/>
      <c r="F97" s="282"/>
      <c r="G97" s="282"/>
      <c r="H97" s="282"/>
      <c r="I97" s="282"/>
      <c r="J97" s="282"/>
      <c r="K97" s="283"/>
      <c r="L97" s="284">
        <f>J88</f>
        <v>195530</v>
      </c>
      <c r="M97" s="284"/>
      <c r="N97" s="284">
        <f>L88</f>
        <v>0</v>
      </c>
      <c r="O97" s="284"/>
      <c r="P97" s="284">
        <f t="shared" ref="P97:P101" si="7">L97+N97</f>
        <v>195530</v>
      </c>
      <c r="Q97" s="284"/>
    </row>
    <row r="98" spans="1:17" hidden="1" x14ac:dyDescent="0.25">
      <c r="A98" s="11"/>
      <c r="B98" s="279"/>
      <c r="C98" s="279"/>
      <c r="D98" s="279"/>
      <c r="E98" s="279"/>
      <c r="F98" s="279"/>
      <c r="G98" s="279"/>
      <c r="H98" s="279"/>
      <c r="I98" s="279"/>
      <c r="J98" s="279"/>
      <c r="K98" s="279"/>
      <c r="L98" s="280"/>
      <c r="M98" s="280"/>
      <c r="N98" s="280"/>
      <c r="O98" s="280"/>
      <c r="P98" s="280">
        <f t="shared" si="7"/>
        <v>0</v>
      </c>
      <c r="Q98" s="280"/>
    </row>
    <row r="99" spans="1:17" hidden="1" x14ac:dyDescent="0.25">
      <c r="A99" s="11"/>
      <c r="B99" s="279"/>
      <c r="C99" s="279"/>
      <c r="D99" s="279"/>
      <c r="E99" s="279"/>
      <c r="F99" s="279"/>
      <c r="G99" s="279"/>
      <c r="H99" s="279"/>
      <c r="I99" s="279"/>
      <c r="J99" s="279"/>
      <c r="K99" s="279"/>
      <c r="L99" s="280"/>
      <c r="M99" s="280"/>
      <c r="N99" s="280"/>
      <c r="O99" s="280"/>
      <c r="P99" s="280">
        <f t="shared" si="7"/>
        <v>0</v>
      </c>
      <c r="Q99" s="280"/>
    </row>
    <row r="100" spans="1:17" hidden="1" x14ac:dyDescent="0.25">
      <c r="A100" s="11"/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  <c r="L100" s="280"/>
      <c r="M100" s="280"/>
      <c r="N100" s="280"/>
      <c r="O100" s="280"/>
      <c r="P100" s="280">
        <f t="shared" si="7"/>
        <v>0</v>
      </c>
      <c r="Q100" s="280"/>
    </row>
    <row r="101" spans="1:17" x14ac:dyDescent="0.25">
      <c r="A101" s="11"/>
      <c r="B101" s="276" t="s">
        <v>42</v>
      </c>
      <c r="C101" s="276"/>
      <c r="D101" s="276"/>
      <c r="E101" s="276"/>
      <c r="F101" s="276"/>
      <c r="G101" s="276"/>
      <c r="H101" s="276"/>
      <c r="I101" s="276"/>
      <c r="J101" s="276"/>
      <c r="K101" s="276"/>
      <c r="L101" s="277">
        <f>SUM(L96:M100)</f>
        <v>2660332</v>
      </c>
      <c r="M101" s="277"/>
      <c r="N101" s="277">
        <f>SUM(N96:O100)</f>
        <v>55743</v>
      </c>
      <c r="O101" s="277"/>
      <c r="P101" s="277">
        <f t="shared" si="7"/>
        <v>2716075</v>
      </c>
      <c r="Q101" s="277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278" t="s">
        <v>46</v>
      </c>
      <c r="C104" s="278"/>
      <c r="D104" s="278"/>
      <c r="E104" s="278"/>
      <c r="F104" s="278"/>
      <c r="G104" s="278"/>
      <c r="H104" s="20" t="s">
        <v>45</v>
      </c>
      <c r="I104" s="278" t="s">
        <v>44</v>
      </c>
      <c r="J104" s="278"/>
      <c r="K104" s="278"/>
      <c r="L104" s="278" t="s">
        <v>40</v>
      </c>
      <c r="M104" s="278"/>
      <c r="N104" s="278" t="s">
        <v>39</v>
      </c>
      <c r="O104" s="278"/>
      <c r="P104" s="278" t="s">
        <v>33</v>
      </c>
      <c r="Q104" s="278"/>
    </row>
    <row r="105" spans="1:17" x14ac:dyDescent="0.25">
      <c r="A105" s="22">
        <v>1</v>
      </c>
      <c r="B105" s="272">
        <v>2</v>
      </c>
      <c r="C105" s="273"/>
      <c r="D105" s="273"/>
      <c r="E105" s="273"/>
      <c r="F105" s="273"/>
      <c r="G105" s="274"/>
      <c r="H105" s="12">
        <v>3</v>
      </c>
      <c r="I105" s="272">
        <v>4</v>
      </c>
      <c r="J105" s="273"/>
      <c r="K105" s="274"/>
      <c r="L105" s="272">
        <v>5</v>
      </c>
      <c r="M105" s="274"/>
      <c r="N105" s="272">
        <v>6</v>
      </c>
      <c r="O105" s="274"/>
      <c r="P105" s="272">
        <v>7</v>
      </c>
      <c r="Q105" s="274"/>
    </row>
    <row r="106" spans="1:17" ht="18.75" hidden="1" x14ac:dyDescent="0.3">
      <c r="A106" s="11"/>
      <c r="B106" s="275" t="s">
        <v>55</v>
      </c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</row>
    <row r="107" spans="1:17" hidden="1" x14ac:dyDescent="0.25">
      <c r="A107" s="36">
        <v>2</v>
      </c>
      <c r="B107" s="231"/>
      <c r="C107" s="232"/>
      <c r="D107" s="232"/>
      <c r="E107" s="232"/>
      <c r="F107" s="232"/>
      <c r="G107" s="233"/>
      <c r="H107" s="37"/>
      <c r="I107" s="231"/>
      <c r="J107" s="232"/>
      <c r="K107" s="233"/>
      <c r="L107" s="234"/>
      <c r="M107" s="235"/>
      <c r="N107" s="234"/>
      <c r="O107" s="235"/>
      <c r="P107" s="234"/>
      <c r="Q107" s="235"/>
    </row>
    <row r="108" spans="1:17" hidden="1" x14ac:dyDescent="0.25">
      <c r="A108" s="36">
        <v>3</v>
      </c>
      <c r="B108" s="231"/>
      <c r="C108" s="232"/>
      <c r="D108" s="232"/>
      <c r="E108" s="232"/>
      <c r="F108" s="232"/>
      <c r="G108" s="233"/>
      <c r="H108" s="37"/>
      <c r="I108" s="231"/>
      <c r="J108" s="232"/>
      <c r="K108" s="233"/>
      <c r="L108" s="234"/>
      <c r="M108" s="235"/>
      <c r="N108" s="234"/>
      <c r="O108" s="235"/>
      <c r="P108" s="234"/>
      <c r="Q108" s="235"/>
    </row>
    <row r="109" spans="1:17" hidden="1" x14ac:dyDescent="0.25">
      <c r="A109" s="36">
        <v>4</v>
      </c>
      <c r="B109" s="231"/>
      <c r="C109" s="232"/>
      <c r="D109" s="232"/>
      <c r="E109" s="232"/>
      <c r="F109" s="232"/>
      <c r="G109" s="233"/>
      <c r="H109" s="37"/>
      <c r="I109" s="231"/>
      <c r="J109" s="232"/>
      <c r="K109" s="233"/>
      <c r="L109" s="234"/>
      <c r="M109" s="235"/>
      <c r="N109" s="234"/>
      <c r="O109" s="235"/>
      <c r="P109" s="234"/>
      <c r="Q109" s="235"/>
    </row>
    <row r="110" spans="1:17" hidden="1" x14ac:dyDescent="0.25">
      <c r="A110" s="36">
        <v>5</v>
      </c>
      <c r="B110" s="231"/>
      <c r="C110" s="232"/>
      <c r="D110" s="232"/>
      <c r="E110" s="232"/>
      <c r="F110" s="232"/>
      <c r="G110" s="233"/>
      <c r="H110" s="37"/>
      <c r="I110" s="231"/>
      <c r="J110" s="232"/>
      <c r="K110" s="233"/>
      <c r="L110" s="234"/>
      <c r="M110" s="235"/>
      <c r="N110" s="234"/>
      <c r="O110" s="235"/>
      <c r="P110" s="234"/>
      <c r="Q110" s="235"/>
    </row>
    <row r="111" spans="1:17" hidden="1" x14ac:dyDescent="0.25">
      <c r="A111" s="35"/>
      <c r="B111" s="236" t="s">
        <v>50</v>
      </c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</row>
    <row r="112" spans="1:17" hidden="1" x14ac:dyDescent="0.25">
      <c r="A112" s="36">
        <v>1</v>
      </c>
      <c r="B112" s="231"/>
      <c r="C112" s="232"/>
      <c r="D112" s="232"/>
      <c r="E112" s="232"/>
      <c r="F112" s="232"/>
      <c r="G112" s="233"/>
      <c r="H112" s="37"/>
      <c r="I112" s="231"/>
      <c r="J112" s="232"/>
      <c r="K112" s="233"/>
      <c r="L112" s="234"/>
      <c r="M112" s="235"/>
      <c r="N112" s="234"/>
      <c r="O112" s="235"/>
      <c r="P112" s="234"/>
      <c r="Q112" s="235"/>
    </row>
    <row r="113" spans="1:17" hidden="1" x14ac:dyDescent="0.25">
      <c r="A113" s="36">
        <v>2</v>
      </c>
      <c r="B113" s="231"/>
      <c r="C113" s="232"/>
      <c r="D113" s="232"/>
      <c r="E113" s="232"/>
      <c r="F113" s="232"/>
      <c r="G113" s="233"/>
      <c r="H113" s="37"/>
      <c r="I113" s="231"/>
      <c r="J113" s="232"/>
      <c r="K113" s="233"/>
      <c r="L113" s="234"/>
      <c r="M113" s="235"/>
      <c r="N113" s="234"/>
      <c r="O113" s="235"/>
      <c r="P113" s="234"/>
      <c r="Q113" s="235"/>
    </row>
    <row r="114" spans="1:17" hidden="1" x14ac:dyDescent="0.25">
      <c r="A114" s="36">
        <v>3</v>
      </c>
      <c r="B114" s="231"/>
      <c r="C114" s="232"/>
      <c r="D114" s="232"/>
      <c r="E114" s="232"/>
      <c r="F114" s="232"/>
      <c r="G114" s="233"/>
      <c r="H114" s="37"/>
      <c r="I114" s="231"/>
      <c r="J114" s="232"/>
      <c r="K114" s="233"/>
      <c r="L114" s="234"/>
      <c r="M114" s="235"/>
      <c r="N114" s="234"/>
      <c r="O114" s="235"/>
      <c r="P114" s="234"/>
      <c r="Q114" s="235"/>
    </row>
    <row r="115" spans="1:17" hidden="1" x14ac:dyDescent="0.25">
      <c r="A115" s="36">
        <v>4</v>
      </c>
      <c r="B115" s="231"/>
      <c r="C115" s="232"/>
      <c r="D115" s="232"/>
      <c r="E115" s="232"/>
      <c r="F115" s="232"/>
      <c r="G115" s="233"/>
      <c r="H115" s="37"/>
      <c r="I115" s="231"/>
      <c r="J115" s="232"/>
      <c r="K115" s="233"/>
      <c r="L115" s="234"/>
      <c r="M115" s="235"/>
      <c r="N115" s="234"/>
      <c r="O115" s="235"/>
      <c r="P115" s="234"/>
      <c r="Q115" s="235"/>
    </row>
    <row r="116" spans="1:17" hidden="1" x14ac:dyDescent="0.25">
      <c r="A116" s="36">
        <v>5</v>
      </c>
      <c r="B116" s="231"/>
      <c r="C116" s="232"/>
      <c r="D116" s="232"/>
      <c r="E116" s="232"/>
      <c r="F116" s="232"/>
      <c r="G116" s="233"/>
      <c r="H116" s="37"/>
      <c r="I116" s="231"/>
      <c r="J116" s="232"/>
      <c r="K116" s="233"/>
      <c r="L116" s="234"/>
      <c r="M116" s="235"/>
      <c r="N116" s="234"/>
      <c r="O116" s="235"/>
      <c r="P116" s="234"/>
      <c r="Q116" s="235"/>
    </row>
    <row r="117" spans="1:17" ht="15" customHeight="1" x14ac:dyDescent="0.3">
      <c r="A117" s="35"/>
      <c r="B117" s="269" t="s">
        <v>62</v>
      </c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  <c r="P117" s="270"/>
      <c r="Q117" s="271"/>
    </row>
    <row r="118" spans="1:17" x14ac:dyDescent="0.25">
      <c r="A118" s="35"/>
      <c r="B118" s="249" t="s">
        <v>59</v>
      </c>
      <c r="C118" s="250"/>
      <c r="D118" s="249" t="s">
        <v>63</v>
      </c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  <c r="O118" s="251"/>
      <c r="P118" s="251"/>
      <c r="Q118" s="250"/>
    </row>
    <row r="119" spans="1:17" x14ac:dyDescent="0.25">
      <c r="A119" s="35"/>
      <c r="B119" s="236" t="s">
        <v>47</v>
      </c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6"/>
    </row>
    <row r="120" spans="1:17" ht="45.75" customHeight="1" x14ac:dyDescent="0.25">
      <c r="A120" s="36">
        <v>1</v>
      </c>
      <c r="B120" s="231" t="s">
        <v>82</v>
      </c>
      <c r="C120" s="232"/>
      <c r="D120" s="232"/>
      <c r="E120" s="232"/>
      <c r="F120" s="232"/>
      <c r="G120" s="233"/>
      <c r="H120" s="37" t="s">
        <v>68</v>
      </c>
      <c r="I120" s="231" t="s">
        <v>77</v>
      </c>
      <c r="J120" s="232"/>
      <c r="K120" s="233"/>
      <c r="L120" s="234">
        <v>3</v>
      </c>
      <c r="M120" s="235"/>
      <c r="N120" s="234"/>
      <c r="O120" s="235"/>
      <c r="P120" s="239">
        <f t="shared" ref="P120" si="8">L120</f>
        <v>3</v>
      </c>
      <c r="Q120" s="240"/>
    </row>
    <row r="121" spans="1:17" ht="72.75" customHeight="1" x14ac:dyDescent="0.25">
      <c r="A121" s="36">
        <v>2</v>
      </c>
      <c r="B121" s="231" t="s">
        <v>76</v>
      </c>
      <c r="C121" s="232"/>
      <c r="D121" s="232"/>
      <c r="E121" s="232"/>
      <c r="F121" s="232"/>
      <c r="G121" s="233"/>
      <c r="H121" s="37" t="s">
        <v>34</v>
      </c>
      <c r="I121" s="231" t="s">
        <v>75</v>
      </c>
      <c r="J121" s="232"/>
      <c r="K121" s="233"/>
      <c r="L121" s="252">
        <f>J82</f>
        <v>604257</v>
      </c>
      <c r="M121" s="235"/>
      <c r="N121" s="252">
        <f>L82</f>
        <v>25743</v>
      </c>
      <c r="O121" s="235"/>
      <c r="P121" s="239">
        <f>P82</f>
        <v>630000</v>
      </c>
      <c r="Q121" s="240"/>
    </row>
    <row r="122" spans="1:17" hidden="1" x14ac:dyDescent="0.25">
      <c r="A122" s="36">
        <v>3</v>
      </c>
      <c r="B122" s="231"/>
      <c r="C122" s="232"/>
      <c r="D122" s="232"/>
      <c r="E122" s="232"/>
      <c r="F122" s="232"/>
      <c r="G122" s="233"/>
      <c r="H122" s="37"/>
      <c r="I122" s="231"/>
      <c r="J122" s="232"/>
      <c r="K122" s="233"/>
      <c r="L122" s="234"/>
      <c r="M122" s="235"/>
      <c r="N122" s="234"/>
      <c r="O122" s="235"/>
      <c r="P122" s="234"/>
      <c r="Q122" s="235"/>
    </row>
    <row r="123" spans="1:17" hidden="1" x14ac:dyDescent="0.25">
      <c r="A123" s="36">
        <v>4</v>
      </c>
      <c r="B123" s="231"/>
      <c r="C123" s="232"/>
      <c r="D123" s="232"/>
      <c r="E123" s="232"/>
      <c r="F123" s="232"/>
      <c r="G123" s="233"/>
      <c r="H123" s="37"/>
      <c r="I123" s="231"/>
      <c r="J123" s="232"/>
      <c r="K123" s="233"/>
      <c r="L123" s="234"/>
      <c r="M123" s="235"/>
      <c r="N123" s="234"/>
      <c r="O123" s="235"/>
      <c r="P123" s="234"/>
      <c r="Q123" s="235"/>
    </row>
    <row r="124" spans="1:17" hidden="1" x14ac:dyDescent="0.25">
      <c r="A124" s="36">
        <v>5</v>
      </c>
      <c r="B124" s="231"/>
      <c r="C124" s="232"/>
      <c r="D124" s="232"/>
      <c r="E124" s="232"/>
      <c r="F124" s="232"/>
      <c r="G124" s="233"/>
      <c r="H124" s="37"/>
      <c r="I124" s="231"/>
      <c r="J124" s="232"/>
      <c r="K124" s="233"/>
      <c r="L124" s="234"/>
      <c r="M124" s="235"/>
      <c r="N124" s="234"/>
      <c r="O124" s="235"/>
      <c r="P124" s="234"/>
      <c r="Q124" s="235"/>
    </row>
    <row r="125" spans="1:17" hidden="1" x14ac:dyDescent="0.25">
      <c r="A125" s="36">
        <v>6</v>
      </c>
      <c r="B125" s="231"/>
      <c r="C125" s="232"/>
      <c r="D125" s="232"/>
      <c r="E125" s="232"/>
      <c r="F125" s="232"/>
      <c r="G125" s="233"/>
      <c r="H125" s="37"/>
      <c r="I125" s="231"/>
      <c r="J125" s="232"/>
      <c r="K125" s="233"/>
      <c r="L125" s="234"/>
      <c r="M125" s="235"/>
      <c r="N125" s="234"/>
      <c r="O125" s="235"/>
      <c r="P125" s="234"/>
      <c r="Q125" s="235"/>
    </row>
    <row r="126" spans="1:17" hidden="1" x14ac:dyDescent="0.25">
      <c r="A126" s="36">
        <v>7</v>
      </c>
      <c r="B126" s="231"/>
      <c r="C126" s="232"/>
      <c r="D126" s="232"/>
      <c r="E126" s="232"/>
      <c r="F126" s="232"/>
      <c r="G126" s="233"/>
      <c r="H126" s="37"/>
      <c r="I126" s="231"/>
      <c r="J126" s="232"/>
      <c r="K126" s="233"/>
      <c r="L126" s="234"/>
      <c r="M126" s="235"/>
      <c r="N126" s="234"/>
      <c r="O126" s="235"/>
      <c r="P126" s="234"/>
      <c r="Q126" s="235"/>
    </row>
    <row r="127" spans="1:17" hidden="1" x14ac:dyDescent="0.25">
      <c r="A127" s="36">
        <v>8</v>
      </c>
      <c r="B127" s="231"/>
      <c r="C127" s="232"/>
      <c r="D127" s="232"/>
      <c r="E127" s="232"/>
      <c r="F127" s="232"/>
      <c r="G127" s="233"/>
      <c r="H127" s="37"/>
      <c r="I127" s="231"/>
      <c r="J127" s="232"/>
      <c r="K127" s="233"/>
      <c r="L127" s="234"/>
      <c r="M127" s="235"/>
      <c r="N127" s="234"/>
      <c r="O127" s="235"/>
      <c r="P127" s="234"/>
      <c r="Q127" s="235"/>
    </row>
    <row r="128" spans="1:17" hidden="1" x14ac:dyDescent="0.25">
      <c r="A128" s="36">
        <v>9</v>
      </c>
      <c r="B128" s="231"/>
      <c r="C128" s="232"/>
      <c r="D128" s="232"/>
      <c r="E128" s="232"/>
      <c r="F128" s="232"/>
      <c r="G128" s="233"/>
      <c r="H128" s="37"/>
      <c r="I128" s="231"/>
      <c r="J128" s="232"/>
      <c r="K128" s="233"/>
      <c r="L128" s="234"/>
      <c r="M128" s="235"/>
      <c r="N128" s="234"/>
      <c r="O128" s="235"/>
      <c r="P128" s="234"/>
      <c r="Q128" s="235"/>
    </row>
    <row r="129" spans="1:17" hidden="1" x14ac:dyDescent="0.25">
      <c r="A129" s="36">
        <v>10</v>
      </c>
      <c r="B129" s="231"/>
      <c r="C129" s="232"/>
      <c r="D129" s="232"/>
      <c r="E129" s="232"/>
      <c r="F129" s="232"/>
      <c r="G129" s="233"/>
      <c r="H129" s="37"/>
      <c r="I129" s="231"/>
      <c r="J129" s="232"/>
      <c r="K129" s="233"/>
      <c r="L129" s="234"/>
      <c r="M129" s="235"/>
      <c r="N129" s="234"/>
      <c r="O129" s="235"/>
      <c r="P129" s="234"/>
      <c r="Q129" s="235"/>
    </row>
    <row r="130" spans="1:17" x14ac:dyDescent="0.25">
      <c r="A130" s="35"/>
      <c r="B130" s="236" t="s">
        <v>48</v>
      </c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  <c r="P130" s="236"/>
      <c r="Q130" s="236"/>
    </row>
    <row r="131" spans="1:17" ht="15" customHeight="1" x14ac:dyDescent="0.25">
      <c r="A131" s="36">
        <v>1</v>
      </c>
      <c r="B131" s="231" t="s">
        <v>78</v>
      </c>
      <c r="C131" s="232"/>
      <c r="D131" s="232"/>
      <c r="E131" s="232"/>
      <c r="F131" s="232"/>
      <c r="G131" s="233"/>
      <c r="H131" s="37" t="s">
        <v>68</v>
      </c>
      <c r="I131" s="257" t="s">
        <v>77</v>
      </c>
      <c r="J131" s="258"/>
      <c r="K131" s="259"/>
      <c r="L131" s="234">
        <f>12+11+10</f>
        <v>33</v>
      </c>
      <c r="M131" s="235"/>
      <c r="N131" s="234"/>
      <c r="O131" s="235"/>
      <c r="P131" s="239">
        <f t="shared" ref="P131:P133" si="9">L131</f>
        <v>33</v>
      </c>
      <c r="Q131" s="240"/>
    </row>
    <row r="132" spans="1:17" ht="29.25" customHeight="1" x14ac:dyDescent="0.25">
      <c r="A132" s="36">
        <v>2</v>
      </c>
      <c r="B132" s="231" t="s">
        <v>79</v>
      </c>
      <c r="C132" s="232"/>
      <c r="D132" s="232"/>
      <c r="E132" s="232"/>
      <c r="F132" s="232"/>
      <c r="G132" s="233"/>
      <c r="H132" s="37" t="s">
        <v>68</v>
      </c>
      <c r="I132" s="263"/>
      <c r="J132" s="264"/>
      <c r="K132" s="265"/>
      <c r="L132" s="234">
        <f>214+162+35</f>
        <v>411</v>
      </c>
      <c r="M132" s="235"/>
      <c r="N132" s="234"/>
      <c r="O132" s="235"/>
      <c r="P132" s="239">
        <f t="shared" si="9"/>
        <v>411</v>
      </c>
      <c r="Q132" s="240"/>
    </row>
    <row r="133" spans="1:17" ht="79.5" customHeight="1" x14ac:dyDescent="0.25">
      <c r="A133" s="36">
        <v>3</v>
      </c>
      <c r="B133" s="231" t="s">
        <v>80</v>
      </c>
      <c r="C133" s="232"/>
      <c r="D133" s="232"/>
      <c r="E133" s="232"/>
      <c r="F133" s="232"/>
      <c r="G133" s="233"/>
      <c r="H133" s="37" t="s">
        <v>68</v>
      </c>
      <c r="I133" s="231" t="s">
        <v>81</v>
      </c>
      <c r="J133" s="232"/>
      <c r="K133" s="233"/>
      <c r="L133" s="234">
        <v>53</v>
      </c>
      <c r="M133" s="235"/>
      <c r="N133" s="234"/>
      <c r="O133" s="235"/>
      <c r="P133" s="239">
        <f t="shared" si="9"/>
        <v>53</v>
      </c>
      <c r="Q133" s="240"/>
    </row>
    <row r="134" spans="1:17" hidden="1" x14ac:dyDescent="0.25">
      <c r="A134" s="36">
        <v>4</v>
      </c>
      <c r="B134" s="231"/>
      <c r="C134" s="232"/>
      <c r="D134" s="232"/>
      <c r="E134" s="232"/>
      <c r="F134" s="232"/>
      <c r="G134" s="233"/>
      <c r="H134" s="37"/>
      <c r="I134" s="231"/>
      <c r="J134" s="232"/>
      <c r="K134" s="233"/>
      <c r="L134" s="234"/>
      <c r="M134" s="235"/>
      <c r="N134" s="234"/>
      <c r="O134" s="235"/>
      <c r="P134" s="234"/>
      <c r="Q134" s="235"/>
    </row>
    <row r="135" spans="1:17" hidden="1" x14ac:dyDescent="0.25">
      <c r="A135" s="36">
        <v>5</v>
      </c>
      <c r="B135" s="231"/>
      <c r="C135" s="232"/>
      <c r="D135" s="232"/>
      <c r="E135" s="232"/>
      <c r="F135" s="232"/>
      <c r="G135" s="233"/>
      <c r="H135" s="37"/>
      <c r="I135" s="231"/>
      <c r="J135" s="232"/>
      <c r="K135" s="233"/>
      <c r="L135" s="234"/>
      <c r="M135" s="235"/>
      <c r="N135" s="234"/>
      <c r="O135" s="235"/>
      <c r="P135" s="234"/>
      <c r="Q135" s="235"/>
    </row>
    <row r="136" spans="1:17" hidden="1" x14ac:dyDescent="0.25">
      <c r="A136" s="36">
        <v>6</v>
      </c>
      <c r="B136" s="231"/>
      <c r="C136" s="232"/>
      <c r="D136" s="232"/>
      <c r="E136" s="232"/>
      <c r="F136" s="232"/>
      <c r="G136" s="233"/>
      <c r="H136" s="37"/>
      <c r="I136" s="231"/>
      <c r="J136" s="232"/>
      <c r="K136" s="233"/>
      <c r="L136" s="234"/>
      <c r="M136" s="235"/>
      <c r="N136" s="234"/>
      <c r="O136" s="235"/>
      <c r="P136" s="234"/>
      <c r="Q136" s="235"/>
    </row>
    <row r="137" spans="1:17" hidden="1" x14ac:dyDescent="0.25">
      <c r="A137" s="36">
        <v>7</v>
      </c>
      <c r="B137" s="231"/>
      <c r="C137" s="232"/>
      <c r="D137" s="232"/>
      <c r="E137" s="232"/>
      <c r="F137" s="232"/>
      <c r="G137" s="233"/>
      <c r="H137" s="37"/>
      <c r="I137" s="231"/>
      <c r="J137" s="232"/>
      <c r="K137" s="233"/>
      <c r="L137" s="234"/>
      <c r="M137" s="235"/>
      <c r="N137" s="234"/>
      <c r="O137" s="235"/>
      <c r="P137" s="234"/>
      <c r="Q137" s="235"/>
    </row>
    <row r="138" spans="1:17" hidden="1" x14ac:dyDescent="0.25">
      <c r="A138" s="36">
        <v>8</v>
      </c>
      <c r="B138" s="231"/>
      <c r="C138" s="232"/>
      <c r="D138" s="232"/>
      <c r="E138" s="232"/>
      <c r="F138" s="232"/>
      <c r="G138" s="233"/>
      <c r="H138" s="37"/>
      <c r="I138" s="231"/>
      <c r="J138" s="232"/>
      <c r="K138" s="233"/>
      <c r="L138" s="234"/>
      <c r="M138" s="235"/>
      <c r="N138" s="234"/>
      <c r="O138" s="235"/>
      <c r="P138" s="234"/>
      <c r="Q138" s="235"/>
    </row>
    <row r="139" spans="1:17" hidden="1" x14ac:dyDescent="0.25">
      <c r="A139" s="36">
        <v>9</v>
      </c>
      <c r="B139" s="231"/>
      <c r="C139" s="232"/>
      <c r="D139" s="232"/>
      <c r="E139" s="232"/>
      <c r="F139" s="232"/>
      <c r="G139" s="233"/>
      <c r="H139" s="37"/>
      <c r="I139" s="231"/>
      <c r="J139" s="232"/>
      <c r="K139" s="233"/>
      <c r="L139" s="234"/>
      <c r="M139" s="235"/>
      <c r="N139" s="234"/>
      <c r="O139" s="235"/>
      <c r="P139" s="234"/>
      <c r="Q139" s="235"/>
    </row>
    <row r="140" spans="1:17" hidden="1" x14ac:dyDescent="0.25">
      <c r="A140" s="36">
        <v>10</v>
      </c>
      <c r="B140" s="231"/>
      <c r="C140" s="232"/>
      <c r="D140" s="232"/>
      <c r="E140" s="232"/>
      <c r="F140" s="232"/>
      <c r="G140" s="233"/>
      <c r="H140" s="37"/>
      <c r="I140" s="231"/>
      <c r="J140" s="232"/>
      <c r="K140" s="233"/>
      <c r="L140" s="234"/>
      <c r="M140" s="235"/>
      <c r="N140" s="234"/>
      <c r="O140" s="235"/>
      <c r="P140" s="234"/>
      <c r="Q140" s="235"/>
    </row>
    <row r="141" spans="1:17" x14ac:dyDescent="0.25">
      <c r="A141" s="35"/>
      <c r="B141" s="236" t="s">
        <v>49</v>
      </c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  <c r="P141" s="236"/>
      <c r="Q141" s="236"/>
    </row>
    <row r="142" spans="1:17" ht="26.25" customHeight="1" x14ac:dyDescent="0.25">
      <c r="A142" s="36">
        <v>1</v>
      </c>
      <c r="B142" s="231" t="s">
        <v>83</v>
      </c>
      <c r="C142" s="232"/>
      <c r="D142" s="232"/>
      <c r="E142" s="232"/>
      <c r="F142" s="232"/>
      <c r="G142" s="233"/>
      <c r="H142" s="37" t="s">
        <v>34</v>
      </c>
      <c r="I142" s="231" t="s">
        <v>179</v>
      </c>
      <c r="J142" s="232"/>
      <c r="K142" s="233"/>
      <c r="L142" s="239">
        <f>L121/L132</f>
        <v>1470.2116788321168</v>
      </c>
      <c r="M142" s="240"/>
      <c r="N142" s="239">
        <f>N121/L132</f>
        <v>62.635036496350367</v>
      </c>
      <c r="O142" s="240"/>
      <c r="P142" s="239">
        <f>P121/P132</f>
        <v>1532.8467153284671</v>
      </c>
      <c r="Q142" s="240"/>
    </row>
    <row r="143" spans="1:17" hidden="1" x14ac:dyDescent="0.25">
      <c r="A143" s="36">
        <v>2</v>
      </c>
      <c r="B143" s="231"/>
      <c r="C143" s="232"/>
      <c r="D143" s="232"/>
      <c r="E143" s="232"/>
      <c r="F143" s="232"/>
      <c r="G143" s="233"/>
      <c r="H143" s="37"/>
      <c r="I143" s="231"/>
      <c r="J143" s="232"/>
      <c r="K143" s="233"/>
      <c r="L143" s="234"/>
      <c r="M143" s="235"/>
      <c r="N143" s="234"/>
      <c r="O143" s="235"/>
      <c r="P143" s="234"/>
      <c r="Q143" s="235"/>
    </row>
    <row r="144" spans="1:17" hidden="1" x14ac:dyDescent="0.25">
      <c r="A144" s="36">
        <v>3</v>
      </c>
      <c r="B144" s="231"/>
      <c r="C144" s="232"/>
      <c r="D144" s="232"/>
      <c r="E144" s="232"/>
      <c r="F144" s="232"/>
      <c r="G144" s="233"/>
      <c r="H144" s="37"/>
      <c r="I144" s="231"/>
      <c r="J144" s="232"/>
      <c r="K144" s="233"/>
      <c r="L144" s="234"/>
      <c r="M144" s="235"/>
      <c r="N144" s="234"/>
      <c r="O144" s="235"/>
      <c r="P144" s="234"/>
      <c r="Q144" s="235"/>
    </row>
    <row r="145" spans="1:17" hidden="1" x14ac:dyDescent="0.25">
      <c r="A145" s="36">
        <v>4</v>
      </c>
      <c r="B145" s="231"/>
      <c r="C145" s="232"/>
      <c r="D145" s="232"/>
      <c r="E145" s="232"/>
      <c r="F145" s="232"/>
      <c r="G145" s="233"/>
      <c r="H145" s="37"/>
      <c r="I145" s="231"/>
      <c r="J145" s="232"/>
      <c r="K145" s="233"/>
      <c r="L145" s="234"/>
      <c r="M145" s="235"/>
      <c r="N145" s="234"/>
      <c r="O145" s="235"/>
      <c r="P145" s="234"/>
      <c r="Q145" s="235"/>
    </row>
    <row r="146" spans="1:17" hidden="1" x14ac:dyDescent="0.25">
      <c r="A146" s="36">
        <v>5</v>
      </c>
      <c r="B146" s="231"/>
      <c r="C146" s="232"/>
      <c r="D146" s="232"/>
      <c r="E146" s="232"/>
      <c r="F146" s="232"/>
      <c r="G146" s="233"/>
      <c r="H146" s="37"/>
      <c r="I146" s="231"/>
      <c r="J146" s="232"/>
      <c r="K146" s="233"/>
      <c r="L146" s="234"/>
      <c r="M146" s="235"/>
      <c r="N146" s="234"/>
      <c r="O146" s="235"/>
      <c r="P146" s="234"/>
      <c r="Q146" s="235"/>
    </row>
    <row r="147" spans="1:17" x14ac:dyDescent="0.25">
      <c r="A147" s="35"/>
      <c r="B147" s="236" t="s">
        <v>50</v>
      </c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  <c r="P147" s="236"/>
      <c r="Q147" s="236"/>
    </row>
    <row r="148" spans="1:17" ht="79.5" customHeight="1" x14ac:dyDescent="0.25">
      <c r="A148" s="36">
        <v>1</v>
      </c>
      <c r="B148" s="231" t="s">
        <v>84</v>
      </c>
      <c r="C148" s="232"/>
      <c r="D148" s="232"/>
      <c r="E148" s="232"/>
      <c r="F148" s="232"/>
      <c r="G148" s="233"/>
      <c r="H148" s="37" t="s">
        <v>68</v>
      </c>
      <c r="I148" s="231" t="s">
        <v>81</v>
      </c>
      <c r="J148" s="232"/>
      <c r="K148" s="233"/>
      <c r="L148" s="234">
        <v>8</v>
      </c>
      <c r="M148" s="235"/>
      <c r="N148" s="234"/>
      <c r="O148" s="235"/>
      <c r="P148" s="239">
        <f t="shared" ref="P148" si="10">L148</f>
        <v>8</v>
      </c>
      <c r="Q148" s="240"/>
    </row>
    <row r="149" spans="1:17" hidden="1" x14ac:dyDescent="0.25">
      <c r="A149" s="36">
        <v>2</v>
      </c>
      <c r="B149" s="231"/>
      <c r="C149" s="232"/>
      <c r="D149" s="232"/>
      <c r="E149" s="232"/>
      <c r="F149" s="232"/>
      <c r="G149" s="233"/>
      <c r="H149" s="37"/>
      <c r="I149" s="231"/>
      <c r="J149" s="232"/>
      <c r="K149" s="233"/>
      <c r="L149" s="234"/>
      <c r="M149" s="235"/>
      <c r="N149" s="234"/>
      <c r="O149" s="235"/>
      <c r="P149" s="234"/>
      <c r="Q149" s="235"/>
    </row>
    <row r="150" spans="1:17" hidden="1" x14ac:dyDescent="0.25">
      <c r="A150" s="36">
        <v>3</v>
      </c>
      <c r="B150" s="231"/>
      <c r="C150" s="232"/>
      <c r="D150" s="232"/>
      <c r="E150" s="232"/>
      <c r="F150" s="232"/>
      <c r="G150" s="233"/>
      <c r="H150" s="37"/>
      <c r="I150" s="231"/>
      <c r="J150" s="232"/>
      <c r="K150" s="233"/>
      <c r="L150" s="234"/>
      <c r="M150" s="235"/>
      <c r="N150" s="234"/>
      <c r="O150" s="235"/>
      <c r="P150" s="234"/>
      <c r="Q150" s="235"/>
    </row>
    <row r="151" spans="1:17" hidden="1" x14ac:dyDescent="0.25">
      <c r="A151" s="36">
        <v>4</v>
      </c>
      <c r="B151" s="231"/>
      <c r="C151" s="232"/>
      <c r="D151" s="232"/>
      <c r="E151" s="232"/>
      <c r="F151" s="232"/>
      <c r="G151" s="233"/>
      <c r="H151" s="37"/>
      <c r="I151" s="231"/>
      <c r="J151" s="232"/>
      <c r="K151" s="233"/>
      <c r="L151" s="234"/>
      <c r="M151" s="235"/>
      <c r="N151" s="234"/>
      <c r="O151" s="235"/>
      <c r="P151" s="234"/>
      <c r="Q151" s="235"/>
    </row>
    <row r="152" spans="1:17" hidden="1" x14ac:dyDescent="0.25">
      <c r="A152" s="36">
        <v>5</v>
      </c>
      <c r="B152" s="231"/>
      <c r="C152" s="232"/>
      <c r="D152" s="232"/>
      <c r="E152" s="232"/>
      <c r="F152" s="232"/>
      <c r="G152" s="233"/>
      <c r="H152" s="37"/>
      <c r="I152" s="231"/>
      <c r="J152" s="232"/>
      <c r="K152" s="233"/>
      <c r="L152" s="234"/>
      <c r="M152" s="235"/>
      <c r="N152" s="234"/>
      <c r="O152" s="235"/>
      <c r="P152" s="234"/>
      <c r="Q152" s="235"/>
    </row>
    <row r="153" spans="1:17" x14ac:dyDescent="0.25">
      <c r="A153" s="35"/>
      <c r="B153" s="249" t="s">
        <v>70</v>
      </c>
      <c r="C153" s="250"/>
      <c r="D153" s="249" t="s">
        <v>64</v>
      </c>
      <c r="E153" s="251"/>
      <c r="F153" s="251"/>
      <c r="G153" s="251"/>
      <c r="H153" s="251"/>
      <c r="I153" s="251"/>
      <c r="J153" s="251"/>
      <c r="K153" s="251"/>
      <c r="L153" s="251"/>
      <c r="M153" s="251"/>
      <c r="N153" s="251"/>
      <c r="O153" s="251"/>
      <c r="P153" s="251"/>
      <c r="Q153" s="250"/>
    </row>
    <row r="154" spans="1:17" x14ac:dyDescent="0.25">
      <c r="A154" s="35"/>
      <c r="B154" s="236" t="s">
        <v>47</v>
      </c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  <c r="P154" s="236"/>
      <c r="Q154" s="236"/>
    </row>
    <row r="155" spans="1:17" ht="78" customHeight="1" x14ac:dyDescent="0.25">
      <c r="A155" s="36">
        <v>1</v>
      </c>
      <c r="B155" s="231" t="s">
        <v>85</v>
      </c>
      <c r="C155" s="232"/>
      <c r="D155" s="232"/>
      <c r="E155" s="232"/>
      <c r="F155" s="232"/>
      <c r="G155" s="233"/>
      <c r="H155" s="37" t="s">
        <v>34</v>
      </c>
      <c r="I155" s="231" t="s">
        <v>75</v>
      </c>
      <c r="J155" s="232"/>
      <c r="K155" s="233"/>
      <c r="L155" s="252">
        <f>J83</f>
        <v>300000</v>
      </c>
      <c r="M155" s="235"/>
      <c r="N155" s="234"/>
      <c r="O155" s="235"/>
      <c r="P155" s="252">
        <f>P83</f>
        <v>300000</v>
      </c>
      <c r="Q155" s="235"/>
    </row>
    <row r="156" spans="1:17" hidden="1" x14ac:dyDescent="0.25">
      <c r="A156" s="36">
        <v>2</v>
      </c>
      <c r="B156" s="231"/>
      <c r="C156" s="232"/>
      <c r="D156" s="232"/>
      <c r="E156" s="232"/>
      <c r="F156" s="232"/>
      <c r="G156" s="233"/>
      <c r="H156" s="37"/>
      <c r="I156" s="231"/>
      <c r="J156" s="232"/>
      <c r="K156" s="233"/>
      <c r="L156" s="234"/>
      <c r="M156" s="235"/>
      <c r="N156" s="234"/>
      <c r="O156" s="235"/>
      <c r="P156" s="234"/>
      <c r="Q156" s="235"/>
    </row>
    <row r="157" spans="1:17" hidden="1" x14ac:dyDescent="0.25">
      <c r="A157" s="36">
        <v>3</v>
      </c>
      <c r="B157" s="231"/>
      <c r="C157" s="232"/>
      <c r="D157" s="232"/>
      <c r="E157" s="232"/>
      <c r="F157" s="232"/>
      <c r="G157" s="233"/>
      <c r="H157" s="37"/>
      <c r="I157" s="231"/>
      <c r="J157" s="232"/>
      <c r="K157" s="233"/>
      <c r="L157" s="234"/>
      <c r="M157" s="235"/>
      <c r="N157" s="234"/>
      <c r="O157" s="235"/>
      <c r="P157" s="234"/>
      <c r="Q157" s="235"/>
    </row>
    <row r="158" spans="1:17" hidden="1" x14ac:dyDescent="0.25">
      <c r="A158" s="36">
        <v>4</v>
      </c>
      <c r="B158" s="231"/>
      <c r="C158" s="232"/>
      <c r="D158" s="232"/>
      <c r="E158" s="232"/>
      <c r="F158" s="232"/>
      <c r="G158" s="233"/>
      <c r="H158" s="37"/>
      <c r="I158" s="231"/>
      <c r="J158" s="232"/>
      <c r="K158" s="233"/>
      <c r="L158" s="234"/>
      <c r="M158" s="235"/>
      <c r="N158" s="234"/>
      <c r="O158" s="235"/>
      <c r="P158" s="234"/>
      <c r="Q158" s="235"/>
    </row>
    <row r="159" spans="1:17" hidden="1" x14ac:dyDescent="0.25">
      <c r="A159" s="36">
        <v>5</v>
      </c>
      <c r="B159" s="231"/>
      <c r="C159" s="232"/>
      <c r="D159" s="232"/>
      <c r="E159" s="232"/>
      <c r="F159" s="232"/>
      <c r="G159" s="233"/>
      <c r="H159" s="37"/>
      <c r="I159" s="231"/>
      <c r="J159" s="232"/>
      <c r="K159" s="233"/>
      <c r="L159" s="234"/>
      <c r="M159" s="235"/>
      <c r="N159" s="234"/>
      <c r="O159" s="235"/>
      <c r="P159" s="234"/>
      <c r="Q159" s="235"/>
    </row>
    <row r="160" spans="1:17" hidden="1" x14ac:dyDescent="0.25">
      <c r="A160" s="36">
        <v>6</v>
      </c>
      <c r="B160" s="231"/>
      <c r="C160" s="232"/>
      <c r="D160" s="232"/>
      <c r="E160" s="232"/>
      <c r="F160" s="232"/>
      <c r="G160" s="233"/>
      <c r="H160" s="37"/>
      <c r="I160" s="231"/>
      <c r="J160" s="232"/>
      <c r="K160" s="233"/>
      <c r="L160" s="234"/>
      <c r="M160" s="235"/>
      <c r="N160" s="234"/>
      <c r="O160" s="235"/>
      <c r="P160" s="234"/>
      <c r="Q160" s="235"/>
    </row>
    <row r="161" spans="1:17" hidden="1" x14ac:dyDescent="0.25">
      <c r="A161" s="36">
        <v>7</v>
      </c>
      <c r="B161" s="231"/>
      <c r="C161" s="232"/>
      <c r="D161" s="232"/>
      <c r="E161" s="232"/>
      <c r="F161" s="232"/>
      <c r="G161" s="233"/>
      <c r="H161" s="37"/>
      <c r="I161" s="231"/>
      <c r="J161" s="232"/>
      <c r="K161" s="233"/>
      <c r="L161" s="234"/>
      <c r="M161" s="235"/>
      <c r="N161" s="234"/>
      <c r="O161" s="235"/>
      <c r="P161" s="234"/>
      <c r="Q161" s="235"/>
    </row>
    <row r="162" spans="1:17" hidden="1" x14ac:dyDescent="0.25">
      <c r="A162" s="36">
        <v>8</v>
      </c>
      <c r="B162" s="231"/>
      <c r="C162" s="232"/>
      <c r="D162" s="232"/>
      <c r="E162" s="232"/>
      <c r="F162" s="232"/>
      <c r="G162" s="233"/>
      <c r="H162" s="37"/>
      <c r="I162" s="231"/>
      <c r="J162" s="232"/>
      <c r="K162" s="233"/>
      <c r="L162" s="234"/>
      <c r="M162" s="235"/>
      <c r="N162" s="234"/>
      <c r="O162" s="235"/>
      <c r="P162" s="234"/>
      <c r="Q162" s="235"/>
    </row>
    <row r="163" spans="1:17" hidden="1" x14ac:dyDescent="0.25">
      <c r="A163" s="36">
        <v>9</v>
      </c>
      <c r="B163" s="231"/>
      <c r="C163" s="232"/>
      <c r="D163" s="232"/>
      <c r="E163" s="232"/>
      <c r="F163" s="232"/>
      <c r="G163" s="233"/>
      <c r="H163" s="37"/>
      <c r="I163" s="231"/>
      <c r="J163" s="232"/>
      <c r="K163" s="233"/>
      <c r="L163" s="234"/>
      <c r="M163" s="235"/>
      <c r="N163" s="234"/>
      <c r="O163" s="235"/>
      <c r="P163" s="234"/>
      <c r="Q163" s="235"/>
    </row>
    <row r="164" spans="1:17" hidden="1" x14ac:dyDescent="0.25">
      <c r="A164" s="36">
        <v>10</v>
      </c>
      <c r="B164" s="231"/>
      <c r="C164" s="232"/>
      <c r="D164" s="232"/>
      <c r="E164" s="232"/>
      <c r="F164" s="232"/>
      <c r="G164" s="233"/>
      <c r="H164" s="37"/>
      <c r="I164" s="231"/>
      <c r="J164" s="232"/>
      <c r="K164" s="233"/>
      <c r="L164" s="234"/>
      <c r="M164" s="235"/>
      <c r="N164" s="234"/>
      <c r="O164" s="235"/>
      <c r="P164" s="234"/>
      <c r="Q164" s="235"/>
    </row>
    <row r="165" spans="1:17" x14ac:dyDescent="0.25">
      <c r="A165" s="35"/>
      <c r="B165" s="236" t="s">
        <v>48</v>
      </c>
      <c r="C165" s="236"/>
      <c r="D165" s="236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  <c r="P165" s="236"/>
      <c r="Q165" s="236"/>
    </row>
    <row r="166" spans="1:17" ht="75.75" customHeight="1" x14ac:dyDescent="0.25">
      <c r="A166" s="36">
        <v>1</v>
      </c>
      <c r="B166" s="231" t="s">
        <v>86</v>
      </c>
      <c r="C166" s="232"/>
      <c r="D166" s="232"/>
      <c r="E166" s="232"/>
      <c r="F166" s="232"/>
      <c r="G166" s="233"/>
      <c r="H166" s="37" t="s">
        <v>88</v>
      </c>
      <c r="I166" s="231" t="s">
        <v>75</v>
      </c>
      <c r="J166" s="232"/>
      <c r="K166" s="233"/>
      <c r="L166" s="234">
        <v>1</v>
      </c>
      <c r="M166" s="235"/>
      <c r="N166" s="234"/>
      <c r="O166" s="235"/>
      <c r="P166" s="239">
        <f t="shared" ref="P166:P167" si="11">L166</f>
        <v>1</v>
      </c>
      <c r="Q166" s="240"/>
    </row>
    <row r="167" spans="1:17" x14ac:dyDescent="0.25">
      <c r="A167" s="36">
        <v>2</v>
      </c>
      <c r="B167" s="231" t="s">
        <v>87</v>
      </c>
      <c r="C167" s="232"/>
      <c r="D167" s="232"/>
      <c r="E167" s="232"/>
      <c r="F167" s="232"/>
      <c r="G167" s="233"/>
      <c r="H167" s="37" t="s">
        <v>89</v>
      </c>
      <c r="I167" s="231" t="s">
        <v>74</v>
      </c>
      <c r="J167" s="232"/>
      <c r="K167" s="233"/>
      <c r="L167" s="234">
        <v>125</v>
      </c>
      <c r="M167" s="235"/>
      <c r="N167" s="234"/>
      <c r="O167" s="235"/>
      <c r="P167" s="239">
        <f t="shared" si="11"/>
        <v>125</v>
      </c>
      <c r="Q167" s="240"/>
    </row>
    <row r="168" spans="1:17" hidden="1" x14ac:dyDescent="0.25">
      <c r="A168" s="36">
        <v>3</v>
      </c>
      <c r="B168" s="231"/>
      <c r="C168" s="232"/>
      <c r="D168" s="232"/>
      <c r="E168" s="232"/>
      <c r="F168" s="232"/>
      <c r="G168" s="233"/>
      <c r="H168" s="37"/>
      <c r="I168" s="231"/>
      <c r="J168" s="232"/>
      <c r="K168" s="233"/>
      <c r="L168" s="234"/>
      <c r="M168" s="235"/>
      <c r="N168" s="234"/>
      <c r="O168" s="235"/>
      <c r="P168" s="234"/>
      <c r="Q168" s="235"/>
    </row>
    <row r="169" spans="1:17" hidden="1" x14ac:dyDescent="0.25">
      <c r="A169" s="36">
        <v>4</v>
      </c>
      <c r="B169" s="231"/>
      <c r="C169" s="232"/>
      <c r="D169" s="232"/>
      <c r="E169" s="232"/>
      <c r="F169" s="232"/>
      <c r="G169" s="233"/>
      <c r="H169" s="37"/>
      <c r="I169" s="231"/>
      <c r="J169" s="232"/>
      <c r="K169" s="233"/>
      <c r="L169" s="234"/>
      <c r="M169" s="235"/>
      <c r="N169" s="234"/>
      <c r="O169" s="235"/>
      <c r="P169" s="234"/>
      <c r="Q169" s="235"/>
    </row>
    <row r="170" spans="1:17" hidden="1" x14ac:dyDescent="0.25">
      <c r="A170" s="36">
        <v>5</v>
      </c>
      <c r="B170" s="231"/>
      <c r="C170" s="232"/>
      <c r="D170" s="232"/>
      <c r="E170" s="232"/>
      <c r="F170" s="232"/>
      <c r="G170" s="233"/>
      <c r="H170" s="37"/>
      <c r="I170" s="231"/>
      <c r="J170" s="232"/>
      <c r="K170" s="233"/>
      <c r="L170" s="234"/>
      <c r="M170" s="235"/>
      <c r="N170" s="234"/>
      <c r="O170" s="235"/>
      <c r="P170" s="234"/>
      <c r="Q170" s="235"/>
    </row>
    <row r="171" spans="1:17" hidden="1" x14ac:dyDescent="0.25">
      <c r="A171" s="36">
        <v>6</v>
      </c>
      <c r="B171" s="231"/>
      <c r="C171" s="232"/>
      <c r="D171" s="232"/>
      <c r="E171" s="232"/>
      <c r="F171" s="232"/>
      <c r="G171" s="233"/>
      <c r="H171" s="37"/>
      <c r="I171" s="231"/>
      <c r="J171" s="232"/>
      <c r="K171" s="233"/>
      <c r="L171" s="234"/>
      <c r="M171" s="235"/>
      <c r="N171" s="234"/>
      <c r="O171" s="235"/>
      <c r="P171" s="234"/>
      <c r="Q171" s="235"/>
    </row>
    <row r="172" spans="1:17" hidden="1" x14ac:dyDescent="0.25">
      <c r="A172" s="36">
        <v>7</v>
      </c>
      <c r="B172" s="231"/>
      <c r="C172" s="232"/>
      <c r="D172" s="232"/>
      <c r="E172" s="232"/>
      <c r="F172" s="232"/>
      <c r="G172" s="233"/>
      <c r="H172" s="37"/>
      <c r="I172" s="231"/>
      <c r="J172" s="232"/>
      <c r="K172" s="233"/>
      <c r="L172" s="234"/>
      <c r="M172" s="235"/>
      <c r="N172" s="234"/>
      <c r="O172" s="235"/>
      <c r="P172" s="234"/>
      <c r="Q172" s="235"/>
    </row>
    <row r="173" spans="1:17" hidden="1" x14ac:dyDescent="0.25">
      <c r="A173" s="36">
        <v>8</v>
      </c>
      <c r="B173" s="231"/>
      <c r="C173" s="232"/>
      <c r="D173" s="232"/>
      <c r="E173" s="232"/>
      <c r="F173" s="232"/>
      <c r="G173" s="233"/>
      <c r="H173" s="37"/>
      <c r="I173" s="231"/>
      <c r="J173" s="232"/>
      <c r="K173" s="233"/>
      <c r="L173" s="234"/>
      <c r="M173" s="235"/>
      <c r="N173" s="234"/>
      <c r="O173" s="235"/>
      <c r="P173" s="234"/>
      <c r="Q173" s="235"/>
    </row>
    <row r="174" spans="1:17" hidden="1" x14ac:dyDescent="0.25">
      <c r="A174" s="36">
        <v>9</v>
      </c>
      <c r="B174" s="231"/>
      <c r="C174" s="232"/>
      <c r="D174" s="232"/>
      <c r="E174" s="232"/>
      <c r="F174" s="232"/>
      <c r="G174" s="233"/>
      <c r="H174" s="37"/>
      <c r="I174" s="231"/>
      <c r="J174" s="232"/>
      <c r="K174" s="233"/>
      <c r="L174" s="234"/>
      <c r="M174" s="235"/>
      <c r="N174" s="234"/>
      <c r="O174" s="235"/>
      <c r="P174" s="234"/>
      <c r="Q174" s="235"/>
    </row>
    <row r="175" spans="1:17" hidden="1" x14ac:dyDescent="0.25">
      <c r="A175" s="36">
        <v>10</v>
      </c>
      <c r="B175" s="231"/>
      <c r="C175" s="232"/>
      <c r="D175" s="232"/>
      <c r="E175" s="232"/>
      <c r="F175" s="232"/>
      <c r="G175" s="233"/>
      <c r="H175" s="37"/>
      <c r="I175" s="231"/>
      <c r="J175" s="232"/>
      <c r="K175" s="233"/>
      <c r="L175" s="234"/>
      <c r="M175" s="235"/>
      <c r="N175" s="234"/>
      <c r="O175" s="235"/>
      <c r="P175" s="234"/>
      <c r="Q175" s="235"/>
    </row>
    <row r="176" spans="1:17" x14ac:dyDescent="0.25">
      <c r="A176" s="35"/>
      <c r="B176" s="236" t="s">
        <v>49</v>
      </c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236"/>
    </row>
    <row r="177" spans="1:17" ht="33.75" customHeight="1" x14ac:dyDescent="0.25">
      <c r="A177" s="36">
        <v>1</v>
      </c>
      <c r="B177" s="231" t="s">
        <v>90</v>
      </c>
      <c r="C177" s="232"/>
      <c r="D177" s="232"/>
      <c r="E177" s="232"/>
      <c r="F177" s="232"/>
      <c r="G177" s="233"/>
      <c r="H177" s="37" t="s">
        <v>34</v>
      </c>
      <c r="I177" s="231" t="s">
        <v>91</v>
      </c>
      <c r="J177" s="232"/>
      <c r="K177" s="233"/>
      <c r="L177" s="234">
        <f>L155/L167</f>
        <v>2400</v>
      </c>
      <c r="M177" s="235"/>
      <c r="N177" s="234"/>
      <c r="O177" s="235"/>
      <c r="P177" s="234">
        <f>P155/P167</f>
        <v>2400</v>
      </c>
      <c r="Q177" s="235"/>
    </row>
    <row r="178" spans="1:17" hidden="1" x14ac:dyDescent="0.25">
      <c r="A178" s="36">
        <v>2</v>
      </c>
      <c r="B178" s="231"/>
      <c r="C178" s="232"/>
      <c r="D178" s="232"/>
      <c r="E178" s="232"/>
      <c r="F178" s="232"/>
      <c r="G178" s="233"/>
      <c r="H178" s="37"/>
      <c r="I178" s="231"/>
      <c r="J178" s="232"/>
      <c r="K178" s="233"/>
      <c r="L178" s="234"/>
      <c r="M178" s="235"/>
      <c r="N178" s="234"/>
      <c r="O178" s="235"/>
      <c r="P178" s="234"/>
      <c r="Q178" s="235"/>
    </row>
    <row r="179" spans="1:17" hidden="1" x14ac:dyDescent="0.25">
      <c r="A179" s="36">
        <v>3</v>
      </c>
      <c r="B179" s="231"/>
      <c r="C179" s="232"/>
      <c r="D179" s="232"/>
      <c r="E179" s="232"/>
      <c r="F179" s="232"/>
      <c r="G179" s="233"/>
      <c r="H179" s="37"/>
      <c r="I179" s="231"/>
      <c r="J179" s="232"/>
      <c r="K179" s="233"/>
      <c r="L179" s="234"/>
      <c r="M179" s="235"/>
      <c r="N179" s="234"/>
      <c r="O179" s="235"/>
      <c r="P179" s="234"/>
      <c r="Q179" s="235"/>
    </row>
    <row r="180" spans="1:17" hidden="1" x14ac:dyDescent="0.25">
      <c r="A180" s="36">
        <v>4</v>
      </c>
      <c r="B180" s="231"/>
      <c r="C180" s="232"/>
      <c r="D180" s="232"/>
      <c r="E180" s="232"/>
      <c r="F180" s="232"/>
      <c r="G180" s="233"/>
      <c r="H180" s="37"/>
      <c r="I180" s="231"/>
      <c r="J180" s="232"/>
      <c r="K180" s="233"/>
      <c r="L180" s="234"/>
      <c r="M180" s="235"/>
      <c r="N180" s="234"/>
      <c r="O180" s="235"/>
      <c r="P180" s="234"/>
      <c r="Q180" s="235"/>
    </row>
    <row r="181" spans="1:17" hidden="1" x14ac:dyDescent="0.25">
      <c r="A181" s="36">
        <v>5</v>
      </c>
      <c r="B181" s="231"/>
      <c r="C181" s="232"/>
      <c r="D181" s="232"/>
      <c r="E181" s="232"/>
      <c r="F181" s="232"/>
      <c r="G181" s="233"/>
      <c r="H181" s="37"/>
      <c r="I181" s="231"/>
      <c r="J181" s="232"/>
      <c r="K181" s="233"/>
      <c r="L181" s="234"/>
      <c r="M181" s="235"/>
      <c r="N181" s="234"/>
      <c r="O181" s="235"/>
      <c r="P181" s="234"/>
      <c r="Q181" s="235"/>
    </row>
    <row r="182" spans="1:17" x14ac:dyDescent="0.25">
      <c r="A182" s="35"/>
      <c r="B182" s="236" t="s">
        <v>50</v>
      </c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  <c r="P182" s="236"/>
      <c r="Q182" s="236"/>
    </row>
    <row r="183" spans="1:17" ht="49.5" customHeight="1" x14ac:dyDescent="0.25">
      <c r="A183" s="36">
        <v>1</v>
      </c>
      <c r="B183" s="231" t="s">
        <v>92</v>
      </c>
      <c r="C183" s="232"/>
      <c r="D183" s="232"/>
      <c r="E183" s="232"/>
      <c r="F183" s="232"/>
      <c r="G183" s="233"/>
      <c r="H183" s="37" t="s">
        <v>69</v>
      </c>
      <c r="I183" s="231" t="s">
        <v>93</v>
      </c>
      <c r="J183" s="232"/>
      <c r="K183" s="233"/>
      <c r="L183" s="237">
        <v>0</v>
      </c>
      <c r="M183" s="235"/>
      <c r="N183" s="237"/>
      <c r="O183" s="235"/>
      <c r="P183" s="237">
        <v>0</v>
      </c>
      <c r="Q183" s="235"/>
    </row>
    <row r="184" spans="1:17" hidden="1" x14ac:dyDescent="0.25">
      <c r="A184" s="36">
        <v>2</v>
      </c>
      <c r="B184" s="231"/>
      <c r="C184" s="232"/>
      <c r="D184" s="232"/>
      <c r="E184" s="232"/>
      <c r="F184" s="232"/>
      <c r="G184" s="233"/>
      <c r="H184" s="37"/>
      <c r="I184" s="231"/>
      <c r="J184" s="232"/>
      <c r="K184" s="233"/>
      <c r="L184" s="234"/>
      <c r="M184" s="235"/>
      <c r="N184" s="234"/>
      <c r="O184" s="235"/>
      <c r="P184" s="234"/>
      <c r="Q184" s="235"/>
    </row>
    <row r="185" spans="1:17" hidden="1" x14ac:dyDescent="0.25">
      <c r="A185" s="36">
        <v>3</v>
      </c>
      <c r="B185" s="231"/>
      <c r="C185" s="232"/>
      <c r="D185" s="232"/>
      <c r="E185" s="232"/>
      <c r="F185" s="232"/>
      <c r="G185" s="233"/>
      <c r="H185" s="37"/>
      <c r="I185" s="231"/>
      <c r="J185" s="232"/>
      <c r="K185" s="233"/>
      <c r="L185" s="234"/>
      <c r="M185" s="235"/>
      <c r="N185" s="234"/>
      <c r="O185" s="235"/>
      <c r="P185" s="234"/>
      <c r="Q185" s="235"/>
    </row>
    <row r="186" spans="1:17" hidden="1" x14ac:dyDescent="0.25">
      <c r="A186" s="36">
        <v>4</v>
      </c>
      <c r="B186" s="231"/>
      <c r="C186" s="232"/>
      <c r="D186" s="232"/>
      <c r="E186" s="232"/>
      <c r="F186" s="232"/>
      <c r="G186" s="233"/>
      <c r="H186" s="37"/>
      <c r="I186" s="231"/>
      <c r="J186" s="232"/>
      <c r="K186" s="233"/>
      <c r="L186" s="234"/>
      <c r="M186" s="235"/>
      <c r="N186" s="234"/>
      <c r="O186" s="235"/>
      <c r="P186" s="234"/>
      <c r="Q186" s="235"/>
    </row>
    <row r="187" spans="1:17" hidden="1" x14ac:dyDescent="0.25">
      <c r="A187" s="36">
        <v>5</v>
      </c>
      <c r="B187" s="231"/>
      <c r="C187" s="232"/>
      <c r="D187" s="232"/>
      <c r="E187" s="232"/>
      <c r="F187" s="232"/>
      <c r="G187" s="233"/>
      <c r="H187" s="37"/>
      <c r="I187" s="231"/>
      <c r="J187" s="232"/>
      <c r="K187" s="233"/>
      <c r="L187" s="234"/>
      <c r="M187" s="235"/>
      <c r="N187" s="234"/>
      <c r="O187" s="235"/>
      <c r="P187" s="234"/>
      <c r="Q187" s="235"/>
    </row>
    <row r="188" spans="1:17" ht="32.25" customHeight="1" x14ac:dyDescent="0.25">
      <c r="A188" s="35"/>
      <c r="B188" s="249" t="s">
        <v>72</v>
      </c>
      <c r="C188" s="250"/>
      <c r="D188" s="249" t="s">
        <v>65</v>
      </c>
      <c r="E188" s="251"/>
      <c r="F188" s="251"/>
      <c r="G188" s="251"/>
      <c r="H188" s="251"/>
      <c r="I188" s="251"/>
      <c r="J188" s="251"/>
      <c r="K188" s="251"/>
      <c r="L188" s="251"/>
      <c r="M188" s="251"/>
      <c r="N188" s="251"/>
      <c r="O188" s="251"/>
      <c r="P188" s="251"/>
      <c r="Q188" s="250"/>
    </row>
    <row r="189" spans="1:17" x14ac:dyDescent="0.25">
      <c r="A189" s="35"/>
      <c r="B189" s="236" t="s">
        <v>47</v>
      </c>
      <c r="C189" s="236"/>
      <c r="D189" s="236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/>
      <c r="O189" s="236"/>
      <c r="P189" s="236"/>
      <c r="Q189" s="236"/>
    </row>
    <row r="190" spans="1:17" ht="30.75" customHeight="1" x14ac:dyDescent="0.25">
      <c r="A190" s="36">
        <v>1</v>
      </c>
      <c r="B190" s="231" t="s">
        <v>109</v>
      </c>
      <c r="C190" s="232"/>
      <c r="D190" s="232"/>
      <c r="E190" s="232"/>
      <c r="F190" s="232"/>
      <c r="G190" s="233"/>
      <c r="H190" s="37" t="s">
        <v>34</v>
      </c>
      <c r="I190" s="257" t="s">
        <v>120</v>
      </c>
      <c r="J190" s="258"/>
      <c r="K190" s="259"/>
      <c r="L190" s="234">
        <v>61491</v>
      </c>
      <c r="M190" s="235"/>
      <c r="N190" s="234"/>
      <c r="O190" s="235"/>
      <c r="P190" s="234">
        <f>L190+N190</f>
        <v>61491</v>
      </c>
      <c r="Q190" s="235"/>
    </row>
    <row r="191" spans="1:17" ht="30.75" customHeight="1" x14ac:dyDescent="0.25">
      <c r="A191" s="36">
        <v>2</v>
      </c>
      <c r="B191" s="231" t="s">
        <v>110</v>
      </c>
      <c r="C191" s="232"/>
      <c r="D191" s="232"/>
      <c r="E191" s="232"/>
      <c r="F191" s="232"/>
      <c r="G191" s="233"/>
      <c r="H191" s="37" t="s">
        <v>34</v>
      </c>
      <c r="I191" s="260"/>
      <c r="J191" s="261"/>
      <c r="K191" s="262"/>
      <c r="L191" s="234">
        <v>35162</v>
      </c>
      <c r="M191" s="235"/>
      <c r="N191" s="234"/>
      <c r="O191" s="235"/>
      <c r="P191" s="234">
        <f t="shared" ref="P191:P195" si="12">L191+N191</f>
        <v>35162</v>
      </c>
      <c r="Q191" s="235"/>
    </row>
    <row r="192" spans="1:17" ht="30.75" customHeight="1" x14ac:dyDescent="0.25">
      <c r="A192" s="36">
        <v>3</v>
      </c>
      <c r="B192" s="231" t="s">
        <v>111</v>
      </c>
      <c r="C192" s="232"/>
      <c r="D192" s="232"/>
      <c r="E192" s="232"/>
      <c r="F192" s="232"/>
      <c r="G192" s="233"/>
      <c r="H192" s="37" t="s">
        <v>34</v>
      </c>
      <c r="I192" s="260"/>
      <c r="J192" s="261"/>
      <c r="K192" s="262"/>
      <c r="L192" s="234">
        <v>438822</v>
      </c>
      <c r="M192" s="235"/>
      <c r="N192" s="234"/>
      <c r="O192" s="235"/>
      <c r="P192" s="234">
        <f t="shared" si="12"/>
        <v>438822</v>
      </c>
      <c r="Q192" s="235"/>
    </row>
    <row r="193" spans="1:17" ht="30.75" customHeight="1" x14ac:dyDescent="0.25">
      <c r="A193" s="36">
        <v>4</v>
      </c>
      <c r="B193" s="231" t="s">
        <v>112</v>
      </c>
      <c r="C193" s="232"/>
      <c r="D193" s="232"/>
      <c r="E193" s="232"/>
      <c r="F193" s="232"/>
      <c r="G193" s="233"/>
      <c r="H193" s="37" t="s">
        <v>34</v>
      </c>
      <c r="I193" s="260"/>
      <c r="J193" s="261"/>
      <c r="K193" s="262"/>
      <c r="L193" s="234">
        <v>263030</v>
      </c>
      <c r="M193" s="235"/>
      <c r="N193" s="234"/>
      <c r="O193" s="235"/>
      <c r="P193" s="234">
        <f t="shared" si="12"/>
        <v>263030</v>
      </c>
      <c r="Q193" s="235"/>
    </row>
    <row r="194" spans="1:17" ht="30.75" customHeight="1" x14ac:dyDescent="0.25">
      <c r="A194" s="36">
        <v>5</v>
      </c>
      <c r="B194" s="231" t="s">
        <v>113</v>
      </c>
      <c r="C194" s="232"/>
      <c r="D194" s="232"/>
      <c r="E194" s="232"/>
      <c r="F194" s="232"/>
      <c r="G194" s="233"/>
      <c r="H194" s="37" t="s">
        <v>34</v>
      </c>
      <c r="I194" s="260"/>
      <c r="J194" s="261"/>
      <c r="K194" s="262"/>
      <c r="L194" s="234">
        <v>427500</v>
      </c>
      <c r="M194" s="235"/>
      <c r="N194" s="234"/>
      <c r="O194" s="235"/>
      <c r="P194" s="234">
        <f t="shared" si="12"/>
        <v>427500</v>
      </c>
      <c r="Q194" s="235"/>
    </row>
    <row r="195" spans="1:17" ht="30.75" customHeight="1" x14ac:dyDescent="0.25">
      <c r="A195" s="36">
        <v>6</v>
      </c>
      <c r="B195" s="231" t="s">
        <v>114</v>
      </c>
      <c r="C195" s="232"/>
      <c r="D195" s="232"/>
      <c r="E195" s="232"/>
      <c r="F195" s="232"/>
      <c r="G195" s="233"/>
      <c r="H195" s="37" t="s">
        <v>34</v>
      </c>
      <c r="I195" s="263"/>
      <c r="J195" s="264"/>
      <c r="K195" s="265"/>
      <c r="L195" s="234">
        <v>12900</v>
      </c>
      <c r="M195" s="235"/>
      <c r="N195" s="234"/>
      <c r="O195" s="235"/>
      <c r="P195" s="234">
        <f t="shared" si="12"/>
        <v>12900</v>
      </c>
      <c r="Q195" s="235"/>
    </row>
    <row r="196" spans="1:17" hidden="1" x14ac:dyDescent="0.25">
      <c r="A196" s="36">
        <v>7</v>
      </c>
      <c r="B196" s="231"/>
      <c r="C196" s="232"/>
      <c r="D196" s="232"/>
      <c r="E196" s="232"/>
      <c r="F196" s="232"/>
      <c r="G196" s="233"/>
      <c r="H196" s="37"/>
      <c r="I196" s="231"/>
      <c r="J196" s="232"/>
      <c r="K196" s="233"/>
      <c r="L196" s="234"/>
      <c r="M196" s="235"/>
      <c r="N196" s="234"/>
      <c r="O196" s="235"/>
      <c r="P196" s="234"/>
      <c r="Q196" s="235"/>
    </row>
    <row r="197" spans="1:17" hidden="1" x14ac:dyDescent="0.25">
      <c r="A197" s="36">
        <v>8</v>
      </c>
      <c r="B197" s="231"/>
      <c r="C197" s="232"/>
      <c r="D197" s="232"/>
      <c r="E197" s="232"/>
      <c r="F197" s="232"/>
      <c r="G197" s="233"/>
      <c r="H197" s="37"/>
      <c r="I197" s="231"/>
      <c r="J197" s="232"/>
      <c r="K197" s="233"/>
      <c r="L197" s="234"/>
      <c r="M197" s="235"/>
      <c r="N197" s="234"/>
      <c r="O197" s="235"/>
      <c r="P197" s="234"/>
      <c r="Q197" s="235"/>
    </row>
    <row r="198" spans="1:17" hidden="1" x14ac:dyDescent="0.25">
      <c r="A198" s="36">
        <v>9</v>
      </c>
      <c r="B198" s="231"/>
      <c r="C198" s="232"/>
      <c r="D198" s="232"/>
      <c r="E198" s="232"/>
      <c r="F198" s="232"/>
      <c r="G198" s="233"/>
      <c r="H198" s="37"/>
      <c r="I198" s="231"/>
      <c r="J198" s="232"/>
      <c r="K198" s="233"/>
      <c r="L198" s="234"/>
      <c r="M198" s="235"/>
      <c r="N198" s="234"/>
      <c r="O198" s="235"/>
      <c r="P198" s="234"/>
      <c r="Q198" s="235"/>
    </row>
    <row r="199" spans="1:17" hidden="1" x14ac:dyDescent="0.25">
      <c r="A199" s="36">
        <v>10</v>
      </c>
      <c r="B199" s="231"/>
      <c r="C199" s="232"/>
      <c r="D199" s="232"/>
      <c r="E199" s="232"/>
      <c r="F199" s="232"/>
      <c r="G199" s="233"/>
      <c r="H199" s="37"/>
      <c r="I199" s="231"/>
      <c r="J199" s="232"/>
      <c r="K199" s="233"/>
      <c r="L199" s="234"/>
      <c r="M199" s="235"/>
      <c r="N199" s="234"/>
      <c r="O199" s="235"/>
      <c r="P199" s="234"/>
      <c r="Q199" s="235"/>
    </row>
    <row r="200" spans="1:17" x14ac:dyDescent="0.25">
      <c r="A200" s="35"/>
      <c r="B200" s="236" t="s">
        <v>48</v>
      </c>
      <c r="C200" s="236"/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  <c r="P200" s="236"/>
      <c r="Q200" s="236"/>
    </row>
    <row r="201" spans="1:17" ht="44.25" customHeight="1" x14ac:dyDescent="0.25">
      <c r="A201" s="36">
        <v>1</v>
      </c>
      <c r="B201" s="231" t="s">
        <v>115</v>
      </c>
      <c r="C201" s="232"/>
      <c r="D201" s="232"/>
      <c r="E201" s="232"/>
      <c r="F201" s="232"/>
      <c r="G201" s="233"/>
      <c r="H201" s="37" t="s">
        <v>89</v>
      </c>
      <c r="I201" s="257" t="s">
        <v>137</v>
      </c>
      <c r="J201" s="258"/>
      <c r="K201" s="259"/>
      <c r="L201" s="234">
        <f>L203+L204+L205</f>
        <v>353</v>
      </c>
      <c r="M201" s="235"/>
      <c r="N201" s="234"/>
      <c r="O201" s="235"/>
      <c r="P201" s="234">
        <f t="shared" ref="P201:P207" si="13">L201+N201</f>
        <v>353</v>
      </c>
      <c r="Q201" s="235"/>
    </row>
    <row r="202" spans="1:17" x14ac:dyDescent="0.25">
      <c r="A202" s="36"/>
      <c r="B202" s="266" t="s">
        <v>116</v>
      </c>
      <c r="C202" s="267"/>
      <c r="D202" s="267"/>
      <c r="E202" s="267"/>
      <c r="F202" s="267"/>
      <c r="G202" s="268"/>
      <c r="H202" s="37"/>
      <c r="I202" s="260"/>
      <c r="J202" s="261"/>
      <c r="K202" s="262"/>
      <c r="L202" s="234"/>
      <c r="M202" s="235"/>
      <c r="N202" s="234"/>
      <c r="O202" s="235"/>
      <c r="P202" s="234"/>
      <c r="Q202" s="235"/>
    </row>
    <row r="203" spans="1:17" ht="29.25" customHeight="1" x14ac:dyDescent="0.25">
      <c r="A203" s="36">
        <v>2</v>
      </c>
      <c r="B203" s="231" t="s">
        <v>117</v>
      </c>
      <c r="C203" s="232"/>
      <c r="D203" s="232"/>
      <c r="E203" s="232"/>
      <c r="F203" s="232"/>
      <c r="G203" s="233"/>
      <c r="H203" s="37" t="s">
        <v>89</v>
      </c>
      <c r="I203" s="260"/>
      <c r="J203" s="261"/>
      <c r="K203" s="262"/>
      <c r="L203" s="234">
        <v>22</v>
      </c>
      <c r="M203" s="235"/>
      <c r="N203" s="234"/>
      <c r="O203" s="235"/>
      <c r="P203" s="234">
        <f t="shared" si="13"/>
        <v>22</v>
      </c>
      <c r="Q203" s="235"/>
    </row>
    <row r="204" spans="1:17" ht="29.25" customHeight="1" x14ac:dyDescent="0.25">
      <c r="A204" s="36">
        <v>3</v>
      </c>
      <c r="B204" s="231" t="s">
        <v>118</v>
      </c>
      <c r="C204" s="232"/>
      <c r="D204" s="232"/>
      <c r="E204" s="232"/>
      <c r="F204" s="232"/>
      <c r="G204" s="233"/>
      <c r="H204" s="37" t="s">
        <v>89</v>
      </c>
      <c r="I204" s="260"/>
      <c r="J204" s="261"/>
      <c r="K204" s="262"/>
      <c r="L204" s="234">
        <v>17</v>
      </c>
      <c r="M204" s="235"/>
      <c r="N204" s="234"/>
      <c r="O204" s="235"/>
      <c r="P204" s="234">
        <f t="shared" si="13"/>
        <v>17</v>
      </c>
      <c r="Q204" s="235"/>
    </row>
    <row r="205" spans="1:17" ht="29.25" customHeight="1" x14ac:dyDescent="0.25">
      <c r="A205" s="36">
        <v>4</v>
      </c>
      <c r="B205" s="231" t="s">
        <v>119</v>
      </c>
      <c r="C205" s="232"/>
      <c r="D205" s="232"/>
      <c r="E205" s="232"/>
      <c r="F205" s="232"/>
      <c r="G205" s="233"/>
      <c r="H205" s="37" t="s">
        <v>89</v>
      </c>
      <c r="I205" s="260"/>
      <c r="J205" s="261"/>
      <c r="K205" s="262"/>
      <c r="L205" s="234">
        <v>314</v>
      </c>
      <c r="M205" s="235"/>
      <c r="N205" s="234"/>
      <c r="O205" s="235"/>
      <c r="P205" s="234">
        <f t="shared" si="13"/>
        <v>314</v>
      </c>
      <c r="Q205" s="235"/>
    </row>
    <row r="206" spans="1:17" ht="29.25" customHeight="1" x14ac:dyDescent="0.25">
      <c r="A206" s="36">
        <v>5</v>
      </c>
      <c r="B206" s="231" t="s">
        <v>138</v>
      </c>
      <c r="C206" s="232"/>
      <c r="D206" s="232"/>
      <c r="E206" s="232"/>
      <c r="F206" s="232"/>
      <c r="G206" s="233"/>
      <c r="H206" s="37" t="s">
        <v>89</v>
      </c>
      <c r="I206" s="260"/>
      <c r="J206" s="261"/>
      <c r="K206" s="262"/>
      <c r="L206" s="234">
        <v>1814</v>
      </c>
      <c r="M206" s="235"/>
      <c r="N206" s="234"/>
      <c r="O206" s="235"/>
      <c r="P206" s="234">
        <f t="shared" si="13"/>
        <v>1814</v>
      </c>
      <c r="Q206" s="235"/>
    </row>
    <row r="207" spans="1:17" ht="31.5" customHeight="1" x14ac:dyDescent="0.25">
      <c r="A207" s="36">
        <v>6</v>
      </c>
      <c r="B207" s="231" t="s">
        <v>139</v>
      </c>
      <c r="C207" s="232"/>
      <c r="D207" s="232"/>
      <c r="E207" s="232"/>
      <c r="F207" s="232"/>
      <c r="G207" s="233"/>
      <c r="H207" s="37" t="s">
        <v>89</v>
      </c>
      <c r="I207" s="263"/>
      <c r="J207" s="264"/>
      <c r="K207" s="265"/>
      <c r="L207" s="234">
        <v>4750</v>
      </c>
      <c r="M207" s="235"/>
      <c r="N207" s="234"/>
      <c r="O207" s="235"/>
      <c r="P207" s="234">
        <f t="shared" si="13"/>
        <v>4750</v>
      </c>
      <c r="Q207" s="235"/>
    </row>
    <row r="208" spans="1:17" hidden="1" x14ac:dyDescent="0.25">
      <c r="A208" s="36">
        <v>7</v>
      </c>
      <c r="B208" s="231"/>
      <c r="C208" s="232"/>
      <c r="D208" s="232"/>
      <c r="E208" s="232"/>
      <c r="F208" s="232"/>
      <c r="G208" s="233"/>
      <c r="H208" s="37"/>
      <c r="I208" s="231"/>
      <c r="J208" s="232"/>
      <c r="K208" s="233"/>
      <c r="L208" s="234"/>
      <c r="M208" s="235"/>
      <c r="N208" s="234"/>
      <c r="O208" s="235"/>
      <c r="P208" s="234"/>
      <c r="Q208" s="235"/>
    </row>
    <row r="209" spans="1:17" hidden="1" x14ac:dyDescent="0.25">
      <c r="A209" s="36">
        <v>8</v>
      </c>
      <c r="B209" s="231"/>
      <c r="C209" s="232"/>
      <c r="D209" s="232"/>
      <c r="E209" s="232"/>
      <c r="F209" s="232"/>
      <c r="G209" s="233"/>
      <c r="H209" s="37"/>
      <c r="I209" s="231"/>
      <c r="J209" s="232"/>
      <c r="K209" s="233"/>
      <c r="L209" s="234"/>
      <c r="M209" s="235"/>
      <c r="N209" s="234"/>
      <c r="O209" s="235"/>
      <c r="P209" s="234"/>
      <c r="Q209" s="235"/>
    </row>
    <row r="210" spans="1:17" hidden="1" x14ac:dyDescent="0.25">
      <c r="A210" s="36">
        <v>9</v>
      </c>
      <c r="B210" s="231"/>
      <c r="C210" s="232"/>
      <c r="D210" s="232"/>
      <c r="E210" s="232"/>
      <c r="F210" s="232"/>
      <c r="G210" s="233"/>
      <c r="H210" s="37"/>
      <c r="I210" s="231"/>
      <c r="J210" s="232"/>
      <c r="K210" s="233"/>
      <c r="L210" s="234"/>
      <c r="M210" s="235"/>
      <c r="N210" s="234"/>
      <c r="O210" s="235"/>
      <c r="P210" s="234"/>
      <c r="Q210" s="235"/>
    </row>
    <row r="211" spans="1:17" hidden="1" x14ac:dyDescent="0.25">
      <c r="A211" s="36">
        <v>10</v>
      </c>
      <c r="B211" s="231"/>
      <c r="C211" s="232"/>
      <c r="D211" s="232"/>
      <c r="E211" s="232"/>
      <c r="F211" s="232"/>
      <c r="G211" s="233"/>
      <c r="H211" s="37"/>
      <c r="I211" s="231"/>
      <c r="J211" s="232"/>
      <c r="K211" s="233"/>
      <c r="L211" s="234"/>
      <c r="M211" s="235"/>
      <c r="N211" s="234"/>
      <c r="O211" s="235"/>
      <c r="P211" s="234"/>
      <c r="Q211" s="235"/>
    </row>
    <row r="212" spans="1:17" x14ac:dyDescent="0.25">
      <c r="A212" s="35"/>
      <c r="B212" s="236" t="s">
        <v>49</v>
      </c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  <c r="P212" s="236"/>
      <c r="Q212" s="236"/>
    </row>
    <row r="213" spans="1:17" ht="33" customHeight="1" x14ac:dyDescent="0.25">
      <c r="A213" s="36">
        <v>1</v>
      </c>
      <c r="B213" s="231" t="s">
        <v>121</v>
      </c>
      <c r="C213" s="232"/>
      <c r="D213" s="232"/>
      <c r="E213" s="232"/>
      <c r="F213" s="232"/>
      <c r="G213" s="233"/>
      <c r="H213" s="37" t="s">
        <v>34</v>
      </c>
      <c r="I213" s="257" t="s">
        <v>126</v>
      </c>
      <c r="J213" s="258"/>
      <c r="K213" s="259"/>
      <c r="L213" s="234">
        <v>310.56</v>
      </c>
      <c r="M213" s="235"/>
      <c r="N213" s="234"/>
      <c r="O213" s="235"/>
      <c r="P213" s="234">
        <f t="shared" ref="P213:P217" si="14">L213+N213</f>
        <v>310.56</v>
      </c>
      <c r="Q213" s="235"/>
    </row>
    <row r="214" spans="1:17" ht="32.25" customHeight="1" x14ac:dyDescent="0.25">
      <c r="A214" s="36">
        <v>2</v>
      </c>
      <c r="B214" s="231" t="s">
        <v>122</v>
      </c>
      <c r="C214" s="232"/>
      <c r="D214" s="232"/>
      <c r="E214" s="232"/>
      <c r="F214" s="232"/>
      <c r="G214" s="233"/>
      <c r="H214" s="37" t="s">
        <v>34</v>
      </c>
      <c r="I214" s="260"/>
      <c r="J214" s="261"/>
      <c r="K214" s="262"/>
      <c r="L214" s="234">
        <v>229.82</v>
      </c>
      <c r="M214" s="235"/>
      <c r="N214" s="234"/>
      <c r="O214" s="235"/>
      <c r="P214" s="234">
        <f t="shared" si="14"/>
        <v>229.82</v>
      </c>
      <c r="Q214" s="235"/>
    </row>
    <row r="215" spans="1:17" ht="30.75" customHeight="1" x14ac:dyDescent="0.25">
      <c r="A215" s="36">
        <v>3</v>
      </c>
      <c r="B215" s="231" t="s">
        <v>123</v>
      </c>
      <c r="C215" s="232"/>
      <c r="D215" s="232"/>
      <c r="E215" s="232"/>
      <c r="F215" s="232"/>
      <c r="G215" s="233"/>
      <c r="H215" s="37" t="s">
        <v>34</v>
      </c>
      <c r="I215" s="260"/>
      <c r="J215" s="261"/>
      <c r="K215" s="262"/>
      <c r="L215" s="234">
        <v>155.28</v>
      </c>
      <c r="M215" s="235"/>
      <c r="N215" s="234"/>
      <c r="O215" s="235"/>
      <c r="P215" s="234">
        <f t="shared" si="14"/>
        <v>155.28</v>
      </c>
      <c r="Q215" s="235"/>
    </row>
    <row r="216" spans="1:17" ht="15" customHeight="1" x14ac:dyDescent="0.25">
      <c r="A216" s="36">
        <v>4</v>
      </c>
      <c r="B216" s="231" t="s">
        <v>124</v>
      </c>
      <c r="C216" s="232"/>
      <c r="D216" s="232"/>
      <c r="E216" s="232"/>
      <c r="F216" s="232"/>
      <c r="G216" s="233"/>
      <c r="H216" s="37" t="s">
        <v>34</v>
      </c>
      <c r="I216" s="260"/>
      <c r="J216" s="261"/>
      <c r="K216" s="262"/>
      <c r="L216" s="234">
        <v>145</v>
      </c>
      <c r="M216" s="235"/>
      <c r="N216" s="234"/>
      <c r="O216" s="235"/>
      <c r="P216" s="234">
        <f t="shared" si="14"/>
        <v>145</v>
      </c>
      <c r="Q216" s="235"/>
    </row>
    <row r="217" spans="1:17" x14ac:dyDescent="0.25">
      <c r="A217" s="36">
        <v>5</v>
      </c>
      <c r="B217" s="231" t="s">
        <v>125</v>
      </c>
      <c r="C217" s="232"/>
      <c r="D217" s="232"/>
      <c r="E217" s="232"/>
      <c r="F217" s="232"/>
      <c r="G217" s="233"/>
      <c r="H217" s="37" t="s">
        <v>34</v>
      </c>
      <c r="I217" s="263"/>
      <c r="J217" s="264"/>
      <c r="K217" s="265"/>
      <c r="L217" s="234">
        <v>90</v>
      </c>
      <c r="M217" s="235"/>
      <c r="N217" s="234"/>
      <c r="O217" s="235"/>
      <c r="P217" s="234">
        <f t="shared" si="14"/>
        <v>90</v>
      </c>
      <c r="Q217" s="235"/>
    </row>
    <row r="218" spans="1:17" x14ac:dyDescent="0.25">
      <c r="A218" s="35"/>
      <c r="B218" s="236" t="s">
        <v>50</v>
      </c>
      <c r="C218" s="236"/>
      <c r="D218" s="236"/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  <c r="P218" s="236"/>
      <c r="Q218" s="236"/>
    </row>
    <row r="219" spans="1:17" ht="45" customHeight="1" x14ac:dyDescent="0.25">
      <c r="A219" s="36">
        <v>1</v>
      </c>
      <c r="B219" s="231" t="s">
        <v>127</v>
      </c>
      <c r="C219" s="232"/>
      <c r="D219" s="232"/>
      <c r="E219" s="232"/>
      <c r="F219" s="232"/>
      <c r="G219" s="233"/>
      <c r="H219" s="37" t="s">
        <v>69</v>
      </c>
      <c r="I219" s="231" t="s">
        <v>128</v>
      </c>
      <c r="J219" s="232"/>
      <c r="K219" s="233"/>
      <c r="L219" s="234"/>
      <c r="M219" s="235"/>
      <c r="N219" s="234"/>
      <c r="O219" s="235"/>
      <c r="P219" s="255">
        <f>(P201/341*100)-100</f>
        <v>3.5190615835777095</v>
      </c>
      <c r="Q219" s="256"/>
    </row>
    <row r="220" spans="1:17" x14ac:dyDescent="0.25">
      <c r="A220" s="36">
        <v>2</v>
      </c>
      <c r="B220" s="231" t="s">
        <v>129</v>
      </c>
      <c r="C220" s="232"/>
      <c r="D220" s="232"/>
      <c r="E220" s="232"/>
      <c r="F220" s="232"/>
      <c r="G220" s="233"/>
      <c r="H220" s="37" t="s">
        <v>69</v>
      </c>
      <c r="I220" s="231" t="s">
        <v>131</v>
      </c>
      <c r="J220" s="232"/>
      <c r="K220" s="233"/>
      <c r="L220" s="237">
        <v>1</v>
      </c>
      <c r="M220" s="235"/>
      <c r="N220" s="234"/>
      <c r="O220" s="235"/>
      <c r="P220" s="237">
        <v>1</v>
      </c>
      <c r="Q220" s="235"/>
    </row>
    <row r="221" spans="1:17" x14ac:dyDescent="0.25">
      <c r="A221" s="36">
        <v>3</v>
      </c>
      <c r="B221" s="231" t="s">
        <v>130</v>
      </c>
      <c r="C221" s="232"/>
      <c r="D221" s="232"/>
      <c r="E221" s="232"/>
      <c r="F221" s="232"/>
      <c r="G221" s="233"/>
      <c r="H221" s="37" t="s">
        <v>69</v>
      </c>
      <c r="I221" s="231" t="s">
        <v>131</v>
      </c>
      <c r="J221" s="232"/>
      <c r="K221" s="233"/>
      <c r="L221" s="237">
        <v>1</v>
      </c>
      <c r="M221" s="235"/>
      <c r="N221" s="234"/>
      <c r="O221" s="235"/>
      <c r="P221" s="237">
        <v>1</v>
      </c>
      <c r="Q221" s="235"/>
    </row>
    <row r="222" spans="1:17" hidden="1" x14ac:dyDescent="0.25">
      <c r="A222" s="36">
        <v>4</v>
      </c>
      <c r="B222" s="231"/>
      <c r="C222" s="232"/>
      <c r="D222" s="232"/>
      <c r="E222" s="232"/>
      <c r="F222" s="232"/>
      <c r="G222" s="233"/>
      <c r="H222" s="37"/>
      <c r="I222" s="231"/>
      <c r="J222" s="232"/>
      <c r="K222" s="233"/>
      <c r="L222" s="234"/>
      <c r="M222" s="235"/>
      <c r="N222" s="234"/>
      <c r="O222" s="235"/>
      <c r="P222" s="234"/>
      <c r="Q222" s="235"/>
    </row>
    <row r="223" spans="1:17" hidden="1" x14ac:dyDescent="0.25">
      <c r="A223" s="36">
        <v>5</v>
      </c>
      <c r="B223" s="231"/>
      <c r="C223" s="232"/>
      <c r="D223" s="232"/>
      <c r="E223" s="232"/>
      <c r="F223" s="232"/>
      <c r="G223" s="233"/>
      <c r="H223" s="37"/>
      <c r="I223" s="231"/>
      <c r="J223" s="232"/>
      <c r="K223" s="233"/>
      <c r="L223" s="234"/>
      <c r="M223" s="235"/>
      <c r="N223" s="234"/>
      <c r="O223" s="235"/>
      <c r="P223" s="234"/>
      <c r="Q223" s="235"/>
    </row>
    <row r="224" spans="1:17" x14ac:dyDescent="0.25">
      <c r="A224" s="35"/>
      <c r="B224" s="249" t="s">
        <v>73</v>
      </c>
      <c r="C224" s="250"/>
      <c r="D224" s="249" t="s">
        <v>66</v>
      </c>
      <c r="E224" s="251"/>
      <c r="F224" s="251"/>
      <c r="G224" s="251"/>
      <c r="H224" s="251"/>
      <c r="I224" s="251"/>
      <c r="J224" s="251"/>
      <c r="K224" s="251"/>
      <c r="L224" s="251"/>
      <c r="M224" s="251"/>
      <c r="N224" s="251"/>
      <c r="O224" s="251"/>
      <c r="P224" s="251"/>
      <c r="Q224" s="250"/>
    </row>
    <row r="225" spans="1:17" x14ac:dyDescent="0.25">
      <c r="A225" s="35"/>
      <c r="B225" s="236" t="s">
        <v>47</v>
      </c>
      <c r="C225" s="236"/>
      <c r="D225" s="236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  <c r="P225" s="236"/>
      <c r="Q225" s="236"/>
    </row>
    <row r="226" spans="1:17" ht="76.5" customHeight="1" x14ac:dyDescent="0.25">
      <c r="A226" s="36">
        <v>1</v>
      </c>
      <c r="B226" s="231" t="s">
        <v>94</v>
      </c>
      <c r="C226" s="232"/>
      <c r="D226" s="232"/>
      <c r="E226" s="232"/>
      <c r="F226" s="232"/>
      <c r="G226" s="233"/>
      <c r="H226" s="37" t="s">
        <v>34</v>
      </c>
      <c r="I226" s="231" t="s">
        <v>75</v>
      </c>
      <c r="J226" s="232"/>
      <c r="K226" s="233"/>
      <c r="L226" s="252">
        <f>J85</f>
        <v>62000</v>
      </c>
      <c r="M226" s="235"/>
      <c r="N226" s="252">
        <f>L85</f>
        <v>30000</v>
      </c>
      <c r="O226" s="235"/>
      <c r="P226" s="252">
        <f>P85</f>
        <v>92000</v>
      </c>
      <c r="Q226" s="235"/>
    </row>
    <row r="227" spans="1:17" hidden="1" x14ac:dyDescent="0.25">
      <c r="A227" s="36">
        <v>2</v>
      </c>
      <c r="B227" s="231"/>
      <c r="C227" s="232"/>
      <c r="D227" s="232"/>
      <c r="E227" s="232"/>
      <c r="F227" s="232"/>
      <c r="G227" s="233"/>
      <c r="H227" s="37"/>
      <c r="I227" s="231"/>
      <c r="J227" s="232"/>
      <c r="K227" s="233"/>
      <c r="L227" s="234"/>
      <c r="M227" s="235"/>
      <c r="N227" s="234"/>
      <c r="O227" s="235"/>
      <c r="P227" s="234"/>
      <c r="Q227" s="235"/>
    </row>
    <row r="228" spans="1:17" hidden="1" x14ac:dyDescent="0.25">
      <c r="A228" s="36">
        <v>3</v>
      </c>
      <c r="B228" s="231"/>
      <c r="C228" s="232"/>
      <c r="D228" s="232"/>
      <c r="E228" s="232"/>
      <c r="F228" s="232"/>
      <c r="G228" s="233"/>
      <c r="H228" s="37"/>
      <c r="I228" s="231"/>
      <c r="J228" s="232"/>
      <c r="K228" s="233"/>
      <c r="L228" s="234"/>
      <c r="M228" s="235"/>
      <c r="N228" s="234"/>
      <c r="O228" s="235"/>
      <c r="P228" s="234"/>
      <c r="Q228" s="235"/>
    </row>
    <row r="229" spans="1:17" hidden="1" x14ac:dyDescent="0.25">
      <c r="A229" s="36">
        <v>4</v>
      </c>
      <c r="B229" s="231"/>
      <c r="C229" s="232"/>
      <c r="D229" s="232"/>
      <c r="E229" s="232"/>
      <c r="F229" s="232"/>
      <c r="G229" s="233"/>
      <c r="H229" s="37"/>
      <c r="I229" s="231"/>
      <c r="J229" s="232"/>
      <c r="K229" s="233"/>
      <c r="L229" s="234"/>
      <c r="M229" s="235"/>
      <c r="N229" s="234"/>
      <c r="O229" s="235"/>
      <c r="P229" s="234"/>
      <c r="Q229" s="235"/>
    </row>
    <row r="230" spans="1:17" hidden="1" x14ac:dyDescent="0.25">
      <c r="A230" s="36">
        <v>5</v>
      </c>
      <c r="B230" s="231"/>
      <c r="C230" s="232"/>
      <c r="D230" s="232"/>
      <c r="E230" s="232"/>
      <c r="F230" s="232"/>
      <c r="G230" s="233"/>
      <c r="H230" s="37"/>
      <c r="I230" s="231"/>
      <c r="J230" s="232"/>
      <c r="K230" s="233"/>
      <c r="L230" s="234"/>
      <c r="M230" s="235"/>
      <c r="N230" s="234"/>
      <c r="O230" s="235"/>
      <c r="P230" s="234"/>
      <c r="Q230" s="235"/>
    </row>
    <row r="231" spans="1:17" hidden="1" x14ac:dyDescent="0.25">
      <c r="A231" s="36">
        <v>6</v>
      </c>
      <c r="B231" s="231"/>
      <c r="C231" s="232"/>
      <c r="D231" s="232"/>
      <c r="E231" s="232"/>
      <c r="F231" s="232"/>
      <c r="G231" s="233"/>
      <c r="H231" s="37"/>
      <c r="I231" s="231"/>
      <c r="J231" s="232"/>
      <c r="K231" s="233"/>
      <c r="L231" s="234"/>
      <c r="M231" s="235"/>
      <c r="N231" s="234"/>
      <c r="O231" s="235"/>
      <c r="P231" s="234"/>
      <c r="Q231" s="235"/>
    </row>
    <row r="232" spans="1:17" hidden="1" x14ac:dyDescent="0.25">
      <c r="A232" s="36">
        <v>7</v>
      </c>
      <c r="B232" s="231"/>
      <c r="C232" s="232"/>
      <c r="D232" s="232"/>
      <c r="E232" s="232"/>
      <c r="F232" s="232"/>
      <c r="G232" s="233"/>
      <c r="H232" s="37"/>
      <c r="I232" s="231"/>
      <c r="J232" s="232"/>
      <c r="K232" s="233"/>
      <c r="L232" s="234"/>
      <c r="M232" s="235"/>
      <c r="N232" s="234"/>
      <c r="O232" s="235"/>
      <c r="P232" s="234"/>
      <c r="Q232" s="235"/>
    </row>
    <row r="233" spans="1:17" hidden="1" x14ac:dyDescent="0.25">
      <c r="A233" s="36">
        <v>8</v>
      </c>
      <c r="B233" s="231"/>
      <c r="C233" s="232"/>
      <c r="D233" s="232"/>
      <c r="E233" s="232"/>
      <c r="F233" s="232"/>
      <c r="G233" s="233"/>
      <c r="H233" s="37"/>
      <c r="I233" s="231"/>
      <c r="J233" s="232"/>
      <c r="K233" s="233"/>
      <c r="L233" s="234"/>
      <c r="M233" s="235"/>
      <c r="N233" s="234"/>
      <c r="O233" s="235"/>
      <c r="P233" s="234"/>
      <c r="Q233" s="235"/>
    </row>
    <row r="234" spans="1:17" hidden="1" x14ac:dyDescent="0.25">
      <c r="A234" s="36">
        <v>9</v>
      </c>
      <c r="B234" s="231"/>
      <c r="C234" s="232"/>
      <c r="D234" s="232"/>
      <c r="E234" s="232"/>
      <c r="F234" s="232"/>
      <c r="G234" s="233"/>
      <c r="H234" s="37"/>
      <c r="I234" s="231"/>
      <c r="J234" s="232"/>
      <c r="K234" s="233"/>
      <c r="L234" s="234"/>
      <c r="M234" s="235"/>
      <c r="N234" s="234"/>
      <c r="O234" s="235"/>
      <c r="P234" s="234"/>
      <c r="Q234" s="235"/>
    </row>
    <row r="235" spans="1:17" hidden="1" x14ac:dyDescent="0.25">
      <c r="A235" s="36">
        <v>10</v>
      </c>
      <c r="B235" s="231"/>
      <c r="C235" s="232"/>
      <c r="D235" s="232"/>
      <c r="E235" s="232"/>
      <c r="F235" s="232"/>
      <c r="G235" s="233"/>
      <c r="H235" s="37"/>
      <c r="I235" s="231"/>
      <c r="J235" s="232"/>
      <c r="K235" s="233"/>
      <c r="L235" s="234"/>
      <c r="M235" s="235"/>
      <c r="N235" s="234"/>
      <c r="O235" s="235"/>
      <c r="P235" s="234"/>
      <c r="Q235" s="235"/>
    </row>
    <row r="236" spans="1:17" x14ac:dyDescent="0.25">
      <c r="A236" s="35"/>
      <c r="B236" s="236" t="s">
        <v>48</v>
      </c>
      <c r="C236" s="236"/>
      <c r="D236" s="236"/>
      <c r="E236" s="236"/>
      <c r="F236" s="236"/>
      <c r="G236" s="236"/>
      <c r="H236" s="236"/>
      <c r="I236" s="236"/>
      <c r="J236" s="236"/>
      <c r="K236" s="236"/>
      <c r="L236" s="236"/>
      <c r="M236" s="236"/>
      <c r="N236" s="236"/>
      <c r="O236" s="236"/>
      <c r="P236" s="236"/>
      <c r="Q236" s="236"/>
    </row>
    <row r="237" spans="1:17" ht="51" customHeight="1" x14ac:dyDescent="0.25">
      <c r="A237" s="36">
        <v>1</v>
      </c>
      <c r="B237" s="231" t="s">
        <v>95</v>
      </c>
      <c r="C237" s="232"/>
      <c r="D237" s="232"/>
      <c r="E237" s="232"/>
      <c r="F237" s="232"/>
      <c r="G237" s="233"/>
      <c r="H237" s="37" t="s">
        <v>68</v>
      </c>
      <c r="I237" s="231" t="s">
        <v>99</v>
      </c>
      <c r="J237" s="232"/>
      <c r="K237" s="233"/>
      <c r="L237" s="234">
        <v>7</v>
      </c>
      <c r="M237" s="235"/>
      <c r="N237" s="234"/>
      <c r="O237" s="235"/>
      <c r="P237" s="234">
        <f>L237+N237</f>
        <v>7</v>
      </c>
      <c r="Q237" s="235"/>
    </row>
    <row r="238" spans="1:17" hidden="1" x14ac:dyDescent="0.25">
      <c r="A238" s="36">
        <v>2</v>
      </c>
      <c r="B238" s="231"/>
      <c r="C238" s="232"/>
      <c r="D238" s="232"/>
      <c r="E238" s="232"/>
      <c r="F238" s="232"/>
      <c r="G238" s="233"/>
      <c r="H238" s="37"/>
      <c r="I238" s="231"/>
      <c r="J238" s="232"/>
      <c r="K238" s="233"/>
      <c r="L238" s="234"/>
      <c r="M238" s="235"/>
      <c r="N238" s="234"/>
      <c r="O238" s="235"/>
      <c r="P238" s="234"/>
      <c r="Q238" s="235"/>
    </row>
    <row r="239" spans="1:17" hidden="1" x14ac:dyDescent="0.25">
      <c r="A239" s="36">
        <v>3</v>
      </c>
      <c r="B239" s="231"/>
      <c r="C239" s="232"/>
      <c r="D239" s="232"/>
      <c r="E239" s="232"/>
      <c r="F239" s="232"/>
      <c r="G239" s="233"/>
      <c r="H239" s="37"/>
      <c r="I239" s="231"/>
      <c r="J239" s="232"/>
      <c r="K239" s="233"/>
      <c r="L239" s="234"/>
      <c r="M239" s="235"/>
      <c r="N239" s="234"/>
      <c r="O239" s="235"/>
      <c r="P239" s="234"/>
      <c r="Q239" s="235"/>
    </row>
    <row r="240" spans="1:17" hidden="1" x14ac:dyDescent="0.25">
      <c r="A240" s="36">
        <v>4</v>
      </c>
      <c r="B240" s="231"/>
      <c r="C240" s="232"/>
      <c r="D240" s="232"/>
      <c r="E240" s="232"/>
      <c r="F240" s="232"/>
      <c r="G240" s="233"/>
      <c r="H240" s="37"/>
      <c r="I240" s="231"/>
      <c r="J240" s="232"/>
      <c r="K240" s="233"/>
      <c r="L240" s="234"/>
      <c r="M240" s="235"/>
      <c r="N240" s="234"/>
      <c r="O240" s="235"/>
      <c r="P240" s="234"/>
      <c r="Q240" s="235"/>
    </row>
    <row r="241" spans="1:17" hidden="1" x14ac:dyDescent="0.25">
      <c r="A241" s="36">
        <v>5</v>
      </c>
      <c r="B241" s="231"/>
      <c r="C241" s="232"/>
      <c r="D241" s="232"/>
      <c r="E241" s="232"/>
      <c r="F241" s="232"/>
      <c r="G241" s="233"/>
      <c r="H241" s="37"/>
      <c r="I241" s="231"/>
      <c r="J241" s="232"/>
      <c r="K241" s="233"/>
      <c r="L241" s="234"/>
      <c r="M241" s="235"/>
      <c r="N241" s="234"/>
      <c r="O241" s="235"/>
      <c r="P241" s="234"/>
      <c r="Q241" s="235"/>
    </row>
    <row r="242" spans="1:17" hidden="1" x14ac:dyDescent="0.25">
      <c r="A242" s="36">
        <v>6</v>
      </c>
      <c r="B242" s="231"/>
      <c r="C242" s="232"/>
      <c r="D242" s="232"/>
      <c r="E242" s="232"/>
      <c r="F242" s="232"/>
      <c r="G242" s="233"/>
      <c r="H242" s="37"/>
      <c r="I242" s="231"/>
      <c r="J242" s="232"/>
      <c r="K242" s="233"/>
      <c r="L242" s="234"/>
      <c r="M242" s="235"/>
      <c r="N242" s="234"/>
      <c r="O242" s="235"/>
      <c r="P242" s="234"/>
      <c r="Q242" s="235"/>
    </row>
    <row r="243" spans="1:17" hidden="1" x14ac:dyDescent="0.25">
      <c r="A243" s="36">
        <v>7</v>
      </c>
      <c r="B243" s="231"/>
      <c r="C243" s="232"/>
      <c r="D243" s="232"/>
      <c r="E243" s="232"/>
      <c r="F243" s="232"/>
      <c r="G243" s="233"/>
      <c r="H243" s="37"/>
      <c r="I243" s="231"/>
      <c r="J243" s="232"/>
      <c r="K243" s="233"/>
      <c r="L243" s="234"/>
      <c r="M243" s="235"/>
      <c r="N243" s="234"/>
      <c r="O243" s="235"/>
      <c r="P243" s="234"/>
      <c r="Q243" s="235"/>
    </row>
    <row r="244" spans="1:17" hidden="1" x14ac:dyDescent="0.25">
      <c r="A244" s="36">
        <v>8</v>
      </c>
      <c r="B244" s="231"/>
      <c r="C244" s="232"/>
      <c r="D244" s="232"/>
      <c r="E244" s="232"/>
      <c r="F244" s="232"/>
      <c r="G244" s="233"/>
      <c r="H244" s="37"/>
      <c r="I244" s="231"/>
      <c r="J244" s="232"/>
      <c r="K244" s="233"/>
      <c r="L244" s="234"/>
      <c r="M244" s="235"/>
      <c r="N244" s="234"/>
      <c r="O244" s="235"/>
      <c r="P244" s="234"/>
      <c r="Q244" s="235"/>
    </row>
    <row r="245" spans="1:17" hidden="1" x14ac:dyDescent="0.25">
      <c r="A245" s="36">
        <v>9</v>
      </c>
      <c r="B245" s="231"/>
      <c r="C245" s="232"/>
      <c r="D245" s="232"/>
      <c r="E245" s="232"/>
      <c r="F245" s="232"/>
      <c r="G245" s="233"/>
      <c r="H245" s="37"/>
      <c r="I245" s="231"/>
      <c r="J245" s="232"/>
      <c r="K245" s="233"/>
      <c r="L245" s="234"/>
      <c r="M245" s="235"/>
      <c r="N245" s="234"/>
      <c r="O245" s="235"/>
      <c r="P245" s="234"/>
      <c r="Q245" s="235"/>
    </row>
    <row r="246" spans="1:17" hidden="1" x14ac:dyDescent="0.25">
      <c r="A246" s="36">
        <v>10</v>
      </c>
      <c r="B246" s="231"/>
      <c r="C246" s="232"/>
      <c r="D246" s="232"/>
      <c r="E246" s="232"/>
      <c r="F246" s="232"/>
      <c r="G246" s="233"/>
      <c r="H246" s="37"/>
      <c r="I246" s="231"/>
      <c r="J246" s="232"/>
      <c r="K246" s="233"/>
      <c r="L246" s="234"/>
      <c r="M246" s="235"/>
      <c r="N246" s="234"/>
      <c r="O246" s="235"/>
      <c r="P246" s="234"/>
      <c r="Q246" s="235"/>
    </row>
    <row r="247" spans="1:17" x14ac:dyDescent="0.25">
      <c r="A247" s="35"/>
      <c r="B247" s="236" t="s">
        <v>49</v>
      </c>
      <c r="C247" s="236"/>
      <c r="D247" s="236"/>
      <c r="E247" s="236"/>
      <c r="F247" s="236"/>
      <c r="G247" s="236"/>
      <c r="H247" s="236"/>
      <c r="I247" s="236"/>
      <c r="J247" s="236"/>
      <c r="K247" s="236"/>
      <c r="L247" s="236"/>
      <c r="M247" s="236"/>
      <c r="N247" s="236"/>
      <c r="O247" s="236"/>
      <c r="P247" s="236"/>
      <c r="Q247" s="236"/>
    </row>
    <row r="248" spans="1:17" ht="36.75" customHeight="1" x14ac:dyDescent="0.25">
      <c r="A248" s="36">
        <v>1</v>
      </c>
      <c r="B248" s="231" t="s">
        <v>96</v>
      </c>
      <c r="C248" s="232"/>
      <c r="D248" s="232"/>
      <c r="E248" s="232"/>
      <c r="F248" s="232"/>
      <c r="G248" s="233"/>
      <c r="H248" s="37" t="s">
        <v>34</v>
      </c>
      <c r="I248" s="231" t="s">
        <v>100</v>
      </c>
      <c r="J248" s="232"/>
      <c r="K248" s="233"/>
      <c r="L248" s="239">
        <f>L226/L237</f>
        <v>8857.1428571428569</v>
      </c>
      <c r="M248" s="240"/>
      <c r="N248" s="239">
        <f>N226/L237</f>
        <v>4285.7142857142853</v>
      </c>
      <c r="O248" s="240"/>
      <c r="P248" s="239">
        <f>P226/P237</f>
        <v>13142.857142857143</v>
      </c>
      <c r="Q248" s="240"/>
    </row>
    <row r="249" spans="1:17" hidden="1" x14ac:dyDescent="0.25">
      <c r="A249" s="36">
        <v>2</v>
      </c>
      <c r="B249" s="231"/>
      <c r="C249" s="232"/>
      <c r="D249" s="232"/>
      <c r="E249" s="232"/>
      <c r="F249" s="232"/>
      <c r="G249" s="233"/>
      <c r="H249" s="37"/>
      <c r="I249" s="231"/>
      <c r="J249" s="232"/>
      <c r="K249" s="233"/>
      <c r="L249" s="234"/>
      <c r="M249" s="235"/>
      <c r="N249" s="234"/>
      <c r="O249" s="235"/>
      <c r="P249" s="234"/>
      <c r="Q249" s="235"/>
    </row>
    <row r="250" spans="1:17" hidden="1" x14ac:dyDescent="0.25">
      <c r="A250" s="36">
        <v>3</v>
      </c>
      <c r="B250" s="231"/>
      <c r="C250" s="232"/>
      <c r="D250" s="232"/>
      <c r="E250" s="232"/>
      <c r="F250" s="232"/>
      <c r="G250" s="233"/>
      <c r="H250" s="37"/>
      <c r="I250" s="231"/>
      <c r="J250" s="232"/>
      <c r="K250" s="233"/>
      <c r="L250" s="234"/>
      <c r="M250" s="235"/>
      <c r="N250" s="234"/>
      <c r="O250" s="235"/>
      <c r="P250" s="234"/>
      <c r="Q250" s="235"/>
    </row>
    <row r="251" spans="1:17" hidden="1" x14ac:dyDescent="0.25">
      <c r="A251" s="36">
        <v>4</v>
      </c>
      <c r="B251" s="231"/>
      <c r="C251" s="232"/>
      <c r="D251" s="232"/>
      <c r="E251" s="232"/>
      <c r="F251" s="232"/>
      <c r="G251" s="233"/>
      <c r="H251" s="37"/>
      <c r="I251" s="231"/>
      <c r="J251" s="232"/>
      <c r="K251" s="233"/>
      <c r="L251" s="234"/>
      <c r="M251" s="235"/>
      <c r="N251" s="234"/>
      <c r="O251" s="235"/>
      <c r="P251" s="234"/>
      <c r="Q251" s="235"/>
    </row>
    <row r="252" spans="1:17" hidden="1" x14ac:dyDescent="0.25">
      <c r="A252" s="36">
        <v>5</v>
      </c>
      <c r="B252" s="231"/>
      <c r="C252" s="232"/>
      <c r="D252" s="232"/>
      <c r="E252" s="232"/>
      <c r="F252" s="232"/>
      <c r="G252" s="233"/>
      <c r="H252" s="37"/>
      <c r="I252" s="231"/>
      <c r="J252" s="232"/>
      <c r="K252" s="233"/>
      <c r="L252" s="234"/>
      <c r="M252" s="235"/>
      <c r="N252" s="234"/>
      <c r="O252" s="235"/>
      <c r="P252" s="234"/>
      <c r="Q252" s="235"/>
    </row>
    <row r="253" spans="1:17" x14ac:dyDescent="0.25">
      <c r="A253" s="35"/>
      <c r="B253" s="236" t="s">
        <v>50</v>
      </c>
      <c r="C253" s="236"/>
      <c r="D253" s="236"/>
      <c r="E253" s="236"/>
      <c r="F253" s="236"/>
      <c r="G253" s="236"/>
      <c r="H253" s="236"/>
      <c r="I253" s="236"/>
      <c r="J253" s="236"/>
      <c r="K253" s="236"/>
      <c r="L253" s="236"/>
      <c r="M253" s="236"/>
      <c r="N253" s="236"/>
      <c r="O253" s="236"/>
      <c r="P253" s="236"/>
      <c r="Q253" s="236"/>
    </row>
    <row r="254" spans="1:17" ht="47.25" customHeight="1" x14ac:dyDescent="0.25">
      <c r="A254" s="36">
        <v>1</v>
      </c>
      <c r="B254" s="231" t="s">
        <v>97</v>
      </c>
      <c r="C254" s="232"/>
      <c r="D254" s="232"/>
      <c r="E254" s="232"/>
      <c r="F254" s="232"/>
      <c r="G254" s="233"/>
      <c r="H254" s="37" t="s">
        <v>69</v>
      </c>
      <c r="I254" s="231" t="s">
        <v>101</v>
      </c>
      <c r="J254" s="232"/>
      <c r="K254" s="233"/>
      <c r="L254" s="234"/>
      <c r="M254" s="235"/>
      <c r="N254" s="234"/>
      <c r="O254" s="235"/>
      <c r="P254" s="253">
        <v>9.4E-2</v>
      </c>
      <c r="Q254" s="254"/>
    </row>
    <row r="255" spans="1:17" hidden="1" x14ac:dyDescent="0.25">
      <c r="A255" s="36">
        <v>2</v>
      </c>
      <c r="B255" s="231"/>
      <c r="C255" s="232"/>
      <c r="D255" s="232"/>
      <c r="E255" s="232"/>
      <c r="F255" s="232"/>
      <c r="G255" s="233"/>
      <c r="H255" s="37"/>
      <c r="I255" s="231"/>
      <c r="J255" s="232"/>
      <c r="K255" s="233"/>
      <c r="L255" s="234"/>
      <c r="M255" s="235"/>
      <c r="N255" s="234"/>
      <c r="O255" s="235"/>
      <c r="P255" s="234"/>
      <c r="Q255" s="235"/>
    </row>
    <row r="256" spans="1:17" hidden="1" x14ac:dyDescent="0.25">
      <c r="A256" s="36">
        <v>3</v>
      </c>
      <c r="B256" s="231"/>
      <c r="C256" s="232"/>
      <c r="D256" s="232"/>
      <c r="E256" s="232"/>
      <c r="F256" s="232"/>
      <c r="G256" s="233"/>
      <c r="H256" s="37"/>
      <c r="I256" s="231"/>
      <c r="J256" s="232"/>
      <c r="K256" s="233"/>
      <c r="L256" s="234"/>
      <c r="M256" s="235"/>
      <c r="N256" s="234"/>
      <c r="O256" s="235"/>
      <c r="P256" s="234"/>
      <c r="Q256" s="235"/>
    </row>
    <row r="257" spans="1:17" hidden="1" x14ac:dyDescent="0.25">
      <c r="A257" s="36">
        <v>4</v>
      </c>
      <c r="B257" s="231"/>
      <c r="C257" s="232"/>
      <c r="D257" s="232"/>
      <c r="E257" s="232"/>
      <c r="F257" s="232"/>
      <c r="G257" s="233"/>
      <c r="H257" s="37"/>
      <c r="I257" s="231"/>
      <c r="J257" s="232"/>
      <c r="K257" s="233"/>
      <c r="L257" s="234"/>
      <c r="M257" s="235"/>
      <c r="N257" s="234"/>
      <c r="O257" s="235"/>
      <c r="P257" s="234"/>
      <c r="Q257" s="235"/>
    </row>
    <row r="258" spans="1:17" hidden="1" x14ac:dyDescent="0.25">
      <c r="A258" s="36">
        <v>5</v>
      </c>
      <c r="B258" s="231"/>
      <c r="C258" s="232"/>
      <c r="D258" s="232"/>
      <c r="E258" s="232"/>
      <c r="F258" s="232"/>
      <c r="G258" s="233"/>
      <c r="H258" s="37"/>
      <c r="I258" s="231"/>
      <c r="J258" s="232"/>
      <c r="K258" s="233"/>
      <c r="L258" s="234"/>
      <c r="M258" s="235"/>
      <c r="N258" s="234"/>
      <c r="O258" s="235"/>
      <c r="P258" s="234"/>
      <c r="Q258" s="235"/>
    </row>
    <row r="259" spans="1:17" ht="21.75" customHeight="1" x14ac:dyDescent="0.25">
      <c r="A259" s="35"/>
      <c r="B259" s="249" t="s">
        <v>98</v>
      </c>
      <c r="C259" s="250"/>
      <c r="D259" s="249" t="s">
        <v>67</v>
      </c>
      <c r="E259" s="251"/>
      <c r="F259" s="251"/>
      <c r="G259" s="251"/>
      <c r="H259" s="251"/>
      <c r="I259" s="251"/>
      <c r="J259" s="251"/>
      <c r="K259" s="251"/>
      <c r="L259" s="251"/>
      <c r="M259" s="251"/>
      <c r="N259" s="251"/>
      <c r="O259" s="251"/>
      <c r="P259" s="251"/>
      <c r="Q259" s="250"/>
    </row>
    <row r="260" spans="1:17" x14ac:dyDescent="0.25">
      <c r="A260" s="35"/>
      <c r="B260" s="236" t="s">
        <v>47</v>
      </c>
      <c r="C260" s="236"/>
      <c r="D260" s="236"/>
      <c r="E260" s="236"/>
      <c r="F260" s="236"/>
      <c r="G260" s="236"/>
      <c r="H260" s="236"/>
      <c r="I260" s="236"/>
      <c r="J260" s="236"/>
      <c r="K260" s="236"/>
      <c r="L260" s="236"/>
      <c r="M260" s="236"/>
      <c r="N260" s="236"/>
      <c r="O260" s="236"/>
      <c r="P260" s="236"/>
      <c r="Q260" s="236"/>
    </row>
    <row r="261" spans="1:17" ht="78.75" customHeight="1" x14ac:dyDescent="0.25">
      <c r="A261" s="36">
        <v>1</v>
      </c>
      <c r="B261" s="231" t="s">
        <v>102</v>
      </c>
      <c r="C261" s="232"/>
      <c r="D261" s="232"/>
      <c r="E261" s="232"/>
      <c r="F261" s="232"/>
      <c r="G261" s="233"/>
      <c r="H261" s="37" t="s">
        <v>34</v>
      </c>
      <c r="I261" s="231" t="s">
        <v>75</v>
      </c>
      <c r="J261" s="232"/>
      <c r="K261" s="233"/>
      <c r="L261" s="252">
        <f>J86</f>
        <v>61640</v>
      </c>
      <c r="M261" s="235"/>
      <c r="N261" s="234"/>
      <c r="O261" s="235"/>
      <c r="P261" s="252">
        <f>P86</f>
        <v>61640</v>
      </c>
      <c r="Q261" s="235"/>
    </row>
    <row r="262" spans="1:17" hidden="1" x14ac:dyDescent="0.25">
      <c r="A262" s="36">
        <v>2</v>
      </c>
      <c r="B262" s="231"/>
      <c r="C262" s="232"/>
      <c r="D262" s="232"/>
      <c r="E262" s="232"/>
      <c r="F262" s="232"/>
      <c r="G262" s="233"/>
      <c r="H262" s="37"/>
      <c r="I262" s="231"/>
      <c r="J262" s="232"/>
      <c r="K262" s="233"/>
      <c r="L262" s="234"/>
      <c r="M262" s="235"/>
      <c r="N262" s="234"/>
      <c r="O262" s="235"/>
      <c r="P262" s="234"/>
      <c r="Q262" s="235"/>
    </row>
    <row r="263" spans="1:17" hidden="1" x14ac:dyDescent="0.25">
      <c r="A263" s="36">
        <v>3</v>
      </c>
      <c r="B263" s="231"/>
      <c r="C263" s="232"/>
      <c r="D263" s="232"/>
      <c r="E263" s="232"/>
      <c r="F263" s="232"/>
      <c r="G263" s="233"/>
      <c r="H263" s="37"/>
      <c r="I263" s="231"/>
      <c r="J263" s="232"/>
      <c r="K263" s="233"/>
      <c r="L263" s="234"/>
      <c r="M263" s="235"/>
      <c r="N263" s="234"/>
      <c r="O263" s="235"/>
      <c r="P263" s="234"/>
      <c r="Q263" s="235"/>
    </row>
    <row r="264" spans="1:17" hidden="1" x14ac:dyDescent="0.25">
      <c r="A264" s="36">
        <v>4</v>
      </c>
      <c r="B264" s="231"/>
      <c r="C264" s="232"/>
      <c r="D264" s="232"/>
      <c r="E264" s="232"/>
      <c r="F264" s="232"/>
      <c r="G264" s="233"/>
      <c r="H264" s="37"/>
      <c r="I264" s="231"/>
      <c r="J264" s="232"/>
      <c r="K264" s="233"/>
      <c r="L264" s="234"/>
      <c r="M264" s="235"/>
      <c r="N264" s="234"/>
      <c r="O264" s="235"/>
      <c r="P264" s="234"/>
      <c r="Q264" s="235"/>
    </row>
    <row r="265" spans="1:17" hidden="1" x14ac:dyDescent="0.25">
      <c r="A265" s="36">
        <v>5</v>
      </c>
      <c r="B265" s="231"/>
      <c r="C265" s="232"/>
      <c r="D265" s="232"/>
      <c r="E265" s="232"/>
      <c r="F265" s="232"/>
      <c r="G265" s="233"/>
      <c r="H265" s="37"/>
      <c r="I265" s="231"/>
      <c r="J265" s="232"/>
      <c r="K265" s="233"/>
      <c r="L265" s="234"/>
      <c r="M265" s="235"/>
      <c r="N265" s="234"/>
      <c r="O265" s="235"/>
      <c r="P265" s="234"/>
      <c r="Q265" s="235"/>
    </row>
    <row r="266" spans="1:17" hidden="1" x14ac:dyDescent="0.25">
      <c r="A266" s="36">
        <v>6</v>
      </c>
      <c r="B266" s="231"/>
      <c r="C266" s="232"/>
      <c r="D266" s="232"/>
      <c r="E266" s="232"/>
      <c r="F266" s="232"/>
      <c r="G266" s="233"/>
      <c r="H266" s="37"/>
      <c r="I266" s="231"/>
      <c r="J266" s="232"/>
      <c r="K266" s="233"/>
      <c r="L266" s="234"/>
      <c r="M266" s="235"/>
      <c r="N266" s="234"/>
      <c r="O266" s="235"/>
      <c r="P266" s="234"/>
      <c r="Q266" s="235"/>
    </row>
    <row r="267" spans="1:17" hidden="1" x14ac:dyDescent="0.25">
      <c r="A267" s="36">
        <v>7</v>
      </c>
      <c r="B267" s="231"/>
      <c r="C267" s="232"/>
      <c r="D267" s="232"/>
      <c r="E267" s="232"/>
      <c r="F267" s="232"/>
      <c r="G267" s="233"/>
      <c r="H267" s="37"/>
      <c r="I267" s="231"/>
      <c r="J267" s="232"/>
      <c r="K267" s="233"/>
      <c r="L267" s="234"/>
      <c r="M267" s="235"/>
      <c r="N267" s="234"/>
      <c r="O267" s="235"/>
      <c r="P267" s="234"/>
      <c r="Q267" s="235"/>
    </row>
    <row r="268" spans="1:17" hidden="1" x14ac:dyDescent="0.25">
      <c r="A268" s="36">
        <v>8</v>
      </c>
      <c r="B268" s="231"/>
      <c r="C268" s="232"/>
      <c r="D268" s="232"/>
      <c r="E268" s="232"/>
      <c r="F268" s="232"/>
      <c r="G268" s="233"/>
      <c r="H268" s="37"/>
      <c r="I268" s="231"/>
      <c r="J268" s="232"/>
      <c r="K268" s="233"/>
      <c r="L268" s="234"/>
      <c r="M268" s="235"/>
      <c r="N268" s="234"/>
      <c r="O268" s="235"/>
      <c r="P268" s="234"/>
      <c r="Q268" s="235"/>
    </row>
    <row r="269" spans="1:17" hidden="1" x14ac:dyDescent="0.25">
      <c r="A269" s="36">
        <v>9</v>
      </c>
      <c r="B269" s="231"/>
      <c r="C269" s="232"/>
      <c r="D269" s="232"/>
      <c r="E269" s="232"/>
      <c r="F269" s="232"/>
      <c r="G269" s="233"/>
      <c r="H269" s="37"/>
      <c r="I269" s="231"/>
      <c r="J269" s="232"/>
      <c r="K269" s="233"/>
      <c r="L269" s="234"/>
      <c r="M269" s="235"/>
      <c r="N269" s="234"/>
      <c r="O269" s="235"/>
      <c r="P269" s="234"/>
      <c r="Q269" s="235"/>
    </row>
    <row r="270" spans="1:17" hidden="1" x14ac:dyDescent="0.25">
      <c r="A270" s="36">
        <v>10</v>
      </c>
      <c r="B270" s="231"/>
      <c r="C270" s="232"/>
      <c r="D270" s="232"/>
      <c r="E270" s="232"/>
      <c r="F270" s="232"/>
      <c r="G270" s="233"/>
      <c r="H270" s="37"/>
      <c r="I270" s="231"/>
      <c r="J270" s="232"/>
      <c r="K270" s="233"/>
      <c r="L270" s="234"/>
      <c r="M270" s="235"/>
      <c r="N270" s="234"/>
      <c r="O270" s="235"/>
      <c r="P270" s="234"/>
      <c r="Q270" s="235"/>
    </row>
    <row r="271" spans="1:17" x14ac:dyDescent="0.25">
      <c r="A271" s="35"/>
      <c r="B271" s="236" t="s">
        <v>48</v>
      </c>
      <c r="C271" s="236"/>
      <c r="D271" s="236"/>
      <c r="E271" s="236"/>
      <c r="F271" s="236"/>
      <c r="G271" s="236"/>
      <c r="H271" s="236"/>
      <c r="I271" s="236"/>
      <c r="J271" s="236"/>
      <c r="K271" s="236"/>
      <c r="L271" s="236"/>
      <c r="M271" s="236"/>
      <c r="N271" s="236"/>
      <c r="O271" s="236"/>
      <c r="P271" s="236"/>
      <c r="Q271" s="236"/>
    </row>
    <row r="272" spans="1:17" ht="34.5" customHeight="1" x14ac:dyDescent="0.25">
      <c r="A272" s="36">
        <v>1</v>
      </c>
      <c r="B272" s="231" t="s">
        <v>103</v>
      </c>
      <c r="C272" s="232"/>
      <c r="D272" s="232"/>
      <c r="E272" s="232"/>
      <c r="F272" s="232"/>
      <c r="G272" s="233"/>
      <c r="H272" s="37" t="s">
        <v>68</v>
      </c>
      <c r="I272" s="231" t="s">
        <v>104</v>
      </c>
      <c r="J272" s="232"/>
      <c r="K272" s="233"/>
      <c r="L272" s="234">
        <v>34</v>
      </c>
      <c r="M272" s="235"/>
      <c r="N272" s="234"/>
      <c r="O272" s="235"/>
      <c r="P272" s="234">
        <f>L272+N272</f>
        <v>34</v>
      </c>
      <c r="Q272" s="235"/>
    </row>
    <row r="273" spans="1:17" hidden="1" x14ac:dyDescent="0.25">
      <c r="A273" s="36">
        <v>2</v>
      </c>
      <c r="B273" s="231"/>
      <c r="C273" s="232"/>
      <c r="D273" s="232"/>
      <c r="E273" s="232"/>
      <c r="F273" s="232"/>
      <c r="G273" s="233"/>
      <c r="H273" s="37"/>
      <c r="I273" s="231"/>
      <c r="J273" s="232"/>
      <c r="K273" s="233"/>
      <c r="L273" s="234"/>
      <c r="M273" s="235"/>
      <c r="N273" s="234"/>
      <c r="O273" s="235"/>
      <c r="P273" s="234"/>
      <c r="Q273" s="235"/>
    </row>
    <row r="274" spans="1:17" hidden="1" x14ac:dyDescent="0.25">
      <c r="A274" s="36">
        <v>3</v>
      </c>
      <c r="B274" s="231"/>
      <c r="C274" s="232"/>
      <c r="D274" s="232"/>
      <c r="E274" s="232"/>
      <c r="F274" s="232"/>
      <c r="G274" s="233"/>
      <c r="H274" s="37"/>
      <c r="I274" s="231"/>
      <c r="J274" s="232"/>
      <c r="K274" s="233"/>
      <c r="L274" s="234"/>
      <c r="M274" s="235"/>
      <c r="N274" s="234"/>
      <c r="O274" s="235"/>
      <c r="P274" s="234"/>
      <c r="Q274" s="235"/>
    </row>
    <row r="275" spans="1:17" hidden="1" x14ac:dyDescent="0.25">
      <c r="A275" s="36">
        <v>4</v>
      </c>
      <c r="B275" s="231"/>
      <c r="C275" s="232"/>
      <c r="D275" s="232"/>
      <c r="E275" s="232"/>
      <c r="F275" s="232"/>
      <c r="G275" s="233"/>
      <c r="H275" s="37"/>
      <c r="I275" s="231"/>
      <c r="J275" s="232"/>
      <c r="K275" s="233"/>
      <c r="L275" s="234"/>
      <c r="M275" s="235"/>
      <c r="N275" s="234"/>
      <c r="O275" s="235"/>
      <c r="P275" s="234"/>
      <c r="Q275" s="235"/>
    </row>
    <row r="276" spans="1:17" hidden="1" x14ac:dyDescent="0.25">
      <c r="A276" s="36">
        <v>5</v>
      </c>
      <c r="B276" s="231"/>
      <c r="C276" s="232"/>
      <c r="D276" s="232"/>
      <c r="E276" s="232"/>
      <c r="F276" s="232"/>
      <c r="G276" s="233"/>
      <c r="H276" s="37"/>
      <c r="I276" s="231"/>
      <c r="J276" s="232"/>
      <c r="K276" s="233"/>
      <c r="L276" s="234"/>
      <c r="M276" s="235"/>
      <c r="N276" s="234"/>
      <c r="O276" s="235"/>
      <c r="P276" s="234"/>
      <c r="Q276" s="235"/>
    </row>
    <row r="277" spans="1:17" hidden="1" x14ac:dyDescent="0.25">
      <c r="A277" s="36">
        <v>6</v>
      </c>
      <c r="B277" s="231"/>
      <c r="C277" s="232"/>
      <c r="D277" s="232"/>
      <c r="E277" s="232"/>
      <c r="F277" s="232"/>
      <c r="G277" s="233"/>
      <c r="H277" s="37"/>
      <c r="I277" s="231"/>
      <c r="J277" s="232"/>
      <c r="K277" s="233"/>
      <c r="L277" s="234"/>
      <c r="M277" s="235"/>
      <c r="N277" s="234"/>
      <c r="O277" s="235"/>
      <c r="P277" s="234"/>
      <c r="Q277" s="235"/>
    </row>
    <row r="278" spans="1:17" hidden="1" x14ac:dyDescent="0.25">
      <c r="A278" s="36">
        <v>7</v>
      </c>
      <c r="B278" s="231"/>
      <c r="C278" s="232"/>
      <c r="D278" s="232"/>
      <c r="E278" s="232"/>
      <c r="F278" s="232"/>
      <c r="G278" s="233"/>
      <c r="H278" s="37"/>
      <c r="I278" s="231"/>
      <c r="J278" s="232"/>
      <c r="K278" s="233"/>
      <c r="L278" s="234"/>
      <c r="M278" s="235"/>
      <c r="N278" s="234"/>
      <c r="O278" s="235"/>
      <c r="P278" s="234"/>
      <c r="Q278" s="235"/>
    </row>
    <row r="279" spans="1:17" hidden="1" x14ac:dyDescent="0.25">
      <c r="A279" s="36">
        <v>8</v>
      </c>
      <c r="B279" s="231"/>
      <c r="C279" s="232"/>
      <c r="D279" s="232"/>
      <c r="E279" s="232"/>
      <c r="F279" s="232"/>
      <c r="G279" s="233"/>
      <c r="H279" s="37"/>
      <c r="I279" s="231"/>
      <c r="J279" s="232"/>
      <c r="K279" s="233"/>
      <c r="L279" s="234"/>
      <c r="M279" s="235"/>
      <c r="N279" s="234"/>
      <c r="O279" s="235"/>
      <c r="P279" s="234"/>
      <c r="Q279" s="235"/>
    </row>
    <row r="280" spans="1:17" hidden="1" x14ac:dyDescent="0.25">
      <c r="A280" s="36">
        <v>9</v>
      </c>
      <c r="B280" s="231"/>
      <c r="C280" s="232"/>
      <c r="D280" s="232"/>
      <c r="E280" s="232"/>
      <c r="F280" s="232"/>
      <c r="G280" s="233"/>
      <c r="H280" s="37"/>
      <c r="I280" s="231"/>
      <c r="J280" s="232"/>
      <c r="K280" s="233"/>
      <c r="L280" s="234"/>
      <c r="M280" s="235"/>
      <c r="N280" s="234"/>
      <c r="O280" s="235"/>
      <c r="P280" s="234"/>
      <c r="Q280" s="235"/>
    </row>
    <row r="281" spans="1:17" hidden="1" x14ac:dyDescent="0.25">
      <c r="A281" s="36">
        <v>10</v>
      </c>
      <c r="B281" s="231"/>
      <c r="C281" s="232"/>
      <c r="D281" s="232"/>
      <c r="E281" s="232"/>
      <c r="F281" s="232"/>
      <c r="G281" s="233"/>
      <c r="H281" s="37"/>
      <c r="I281" s="231"/>
      <c r="J281" s="232"/>
      <c r="K281" s="233"/>
      <c r="L281" s="234"/>
      <c r="M281" s="235"/>
      <c r="N281" s="234"/>
      <c r="O281" s="235"/>
      <c r="P281" s="234"/>
      <c r="Q281" s="235"/>
    </row>
    <row r="282" spans="1:17" x14ac:dyDescent="0.25">
      <c r="A282" s="35"/>
      <c r="B282" s="236" t="s">
        <v>49</v>
      </c>
      <c r="C282" s="236"/>
      <c r="D282" s="236"/>
      <c r="E282" s="236"/>
      <c r="F282" s="236"/>
      <c r="G282" s="236"/>
      <c r="H282" s="236"/>
      <c r="I282" s="236"/>
      <c r="J282" s="236"/>
      <c r="K282" s="236"/>
      <c r="L282" s="236"/>
      <c r="M282" s="236"/>
      <c r="N282" s="236"/>
      <c r="O282" s="236"/>
      <c r="P282" s="236"/>
      <c r="Q282" s="236"/>
    </row>
    <row r="283" spans="1:17" ht="40.5" customHeight="1" x14ac:dyDescent="0.25">
      <c r="A283" s="36">
        <v>1</v>
      </c>
      <c r="B283" s="231" t="s">
        <v>105</v>
      </c>
      <c r="C283" s="232"/>
      <c r="D283" s="232"/>
      <c r="E283" s="232"/>
      <c r="F283" s="232"/>
      <c r="G283" s="233"/>
      <c r="H283" s="37" t="s">
        <v>34</v>
      </c>
      <c r="I283" s="231" t="s">
        <v>106</v>
      </c>
      <c r="J283" s="232"/>
      <c r="K283" s="233"/>
      <c r="L283" s="234">
        <v>1810</v>
      </c>
      <c r="M283" s="235"/>
      <c r="N283" s="234"/>
      <c r="O283" s="235"/>
      <c r="P283" s="234">
        <v>1810</v>
      </c>
      <c r="Q283" s="235"/>
    </row>
    <row r="284" spans="1:17" hidden="1" x14ac:dyDescent="0.25">
      <c r="A284" s="36">
        <v>2</v>
      </c>
      <c r="B284" s="231"/>
      <c r="C284" s="232"/>
      <c r="D284" s="232"/>
      <c r="E284" s="232"/>
      <c r="F284" s="232"/>
      <c r="G284" s="233"/>
      <c r="H284" s="37"/>
      <c r="I284" s="231"/>
      <c r="J284" s="232"/>
      <c r="K284" s="233"/>
      <c r="L284" s="234"/>
      <c r="M284" s="235"/>
      <c r="N284" s="234"/>
      <c r="O284" s="235"/>
      <c r="P284" s="234"/>
      <c r="Q284" s="235"/>
    </row>
    <row r="285" spans="1:17" hidden="1" x14ac:dyDescent="0.25">
      <c r="A285" s="36">
        <v>3</v>
      </c>
      <c r="B285" s="231"/>
      <c r="C285" s="232"/>
      <c r="D285" s="232"/>
      <c r="E285" s="232"/>
      <c r="F285" s="232"/>
      <c r="G285" s="233"/>
      <c r="H285" s="37"/>
      <c r="I285" s="231"/>
      <c r="J285" s="232"/>
      <c r="K285" s="233"/>
      <c r="L285" s="234"/>
      <c r="M285" s="235"/>
      <c r="N285" s="234"/>
      <c r="O285" s="235"/>
      <c r="P285" s="234"/>
      <c r="Q285" s="235"/>
    </row>
    <row r="286" spans="1:17" hidden="1" x14ac:dyDescent="0.25">
      <c r="A286" s="36">
        <v>4</v>
      </c>
      <c r="B286" s="231"/>
      <c r="C286" s="232"/>
      <c r="D286" s="232"/>
      <c r="E286" s="232"/>
      <c r="F286" s="232"/>
      <c r="G286" s="233"/>
      <c r="H286" s="37"/>
      <c r="I286" s="231"/>
      <c r="J286" s="232"/>
      <c r="K286" s="233"/>
      <c r="L286" s="234"/>
      <c r="M286" s="235"/>
      <c r="N286" s="234"/>
      <c r="O286" s="235"/>
      <c r="P286" s="234"/>
      <c r="Q286" s="235"/>
    </row>
    <row r="287" spans="1:17" hidden="1" x14ac:dyDescent="0.25">
      <c r="A287" s="36">
        <v>5</v>
      </c>
      <c r="B287" s="231"/>
      <c r="C287" s="232"/>
      <c r="D287" s="232"/>
      <c r="E287" s="232"/>
      <c r="F287" s="232"/>
      <c r="G287" s="233"/>
      <c r="H287" s="37"/>
      <c r="I287" s="231"/>
      <c r="J287" s="232"/>
      <c r="K287" s="233"/>
      <c r="L287" s="234"/>
      <c r="M287" s="235"/>
      <c r="N287" s="234"/>
      <c r="O287" s="235"/>
      <c r="P287" s="234"/>
      <c r="Q287" s="235"/>
    </row>
    <row r="288" spans="1:17" x14ac:dyDescent="0.25">
      <c r="A288" s="35"/>
      <c r="B288" s="236" t="s">
        <v>50</v>
      </c>
      <c r="C288" s="236"/>
      <c r="D288" s="236"/>
      <c r="E288" s="236"/>
      <c r="F288" s="236"/>
      <c r="G288" s="236"/>
      <c r="H288" s="236"/>
      <c r="I288" s="236"/>
      <c r="J288" s="236"/>
      <c r="K288" s="236"/>
      <c r="L288" s="236"/>
      <c r="M288" s="236"/>
      <c r="N288" s="236"/>
      <c r="O288" s="236"/>
      <c r="P288" s="236"/>
      <c r="Q288" s="236"/>
    </row>
    <row r="289" spans="1:17" ht="72.75" customHeight="1" x14ac:dyDescent="0.25">
      <c r="A289" s="36">
        <v>1</v>
      </c>
      <c r="B289" s="231" t="s">
        <v>107</v>
      </c>
      <c r="C289" s="232"/>
      <c r="D289" s="232"/>
      <c r="E289" s="232"/>
      <c r="F289" s="232"/>
      <c r="G289" s="233"/>
      <c r="H289" s="37" t="s">
        <v>69</v>
      </c>
      <c r="I289" s="231" t="s">
        <v>108</v>
      </c>
      <c r="J289" s="232"/>
      <c r="K289" s="233"/>
      <c r="L289" s="234"/>
      <c r="M289" s="235"/>
      <c r="N289" s="234"/>
      <c r="O289" s="235"/>
      <c r="P289" s="237">
        <v>0</v>
      </c>
      <c r="Q289" s="235"/>
    </row>
    <row r="290" spans="1:17" hidden="1" x14ac:dyDescent="0.25">
      <c r="A290" s="36">
        <v>2</v>
      </c>
      <c r="B290" s="231"/>
      <c r="C290" s="232"/>
      <c r="D290" s="232"/>
      <c r="E290" s="232"/>
      <c r="F290" s="232"/>
      <c r="G290" s="233"/>
      <c r="H290" s="37"/>
      <c r="I290" s="231"/>
      <c r="J290" s="232"/>
      <c r="K290" s="233"/>
      <c r="L290" s="234"/>
      <c r="M290" s="235"/>
      <c r="N290" s="234"/>
      <c r="O290" s="235"/>
      <c r="P290" s="234"/>
      <c r="Q290" s="235"/>
    </row>
    <row r="291" spans="1:17" hidden="1" x14ac:dyDescent="0.25">
      <c r="A291" s="36">
        <v>3</v>
      </c>
      <c r="B291" s="231"/>
      <c r="C291" s="232"/>
      <c r="D291" s="232"/>
      <c r="E291" s="232"/>
      <c r="F291" s="232"/>
      <c r="G291" s="233"/>
      <c r="H291" s="37"/>
      <c r="I291" s="231"/>
      <c r="J291" s="232"/>
      <c r="K291" s="233"/>
      <c r="L291" s="234"/>
      <c r="M291" s="235"/>
      <c r="N291" s="234"/>
      <c r="O291" s="235"/>
      <c r="P291" s="234"/>
      <c r="Q291" s="235"/>
    </row>
    <row r="292" spans="1:17" hidden="1" x14ac:dyDescent="0.25">
      <c r="A292" s="36">
        <v>4</v>
      </c>
      <c r="B292" s="231"/>
      <c r="C292" s="232"/>
      <c r="D292" s="232"/>
      <c r="E292" s="232"/>
      <c r="F292" s="232"/>
      <c r="G292" s="233"/>
      <c r="H292" s="37"/>
      <c r="I292" s="231"/>
      <c r="J292" s="232"/>
      <c r="K292" s="233"/>
      <c r="L292" s="234"/>
      <c r="M292" s="235"/>
      <c r="N292" s="234"/>
      <c r="O292" s="235"/>
      <c r="P292" s="234"/>
      <c r="Q292" s="235"/>
    </row>
    <row r="293" spans="1:17" hidden="1" x14ac:dyDescent="0.25">
      <c r="A293" s="36">
        <v>5</v>
      </c>
      <c r="B293" s="231"/>
      <c r="C293" s="232"/>
      <c r="D293" s="232"/>
      <c r="E293" s="232"/>
      <c r="F293" s="232"/>
      <c r="G293" s="233"/>
      <c r="H293" s="37"/>
      <c r="I293" s="231"/>
      <c r="J293" s="232"/>
      <c r="K293" s="233"/>
      <c r="L293" s="234"/>
      <c r="M293" s="235"/>
      <c r="N293" s="234"/>
      <c r="O293" s="235"/>
      <c r="P293" s="234"/>
      <c r="Q293" s="235"/>
    </row>
    <row r="294" spans="1:17" x14ac:dyDescent="0.25">
      <c r="A294" s="35"/>
      <c r="B294" s="249" t="s">
        <v>141</v>
      </c>
      <c r="C294" s="250"/>
      <c r="D294" s="249" t="s">
        <v>140</v>
      </c>
      <c r="E294" s="251"/>
      <c r="F294" s="251"/>
      <c r="G294" s="251"/>
      <c r="H294" s="251"/>
      <c r="I294" s="251"/>
      <c r="J294" s="251"/>
      <c r="K294" s="251"/>
      <c r="L294" s="251"/>
      <c r="M294" s="251"/>
      <c r="N294" s="251"/>
      <c r="O294" s="251"/>
      <c r="P294" s="251"/>
      <c r="Q294" s="250"/>
    </row>
    <row r="295" spans="1:17" x14ac:dyDescent="0.25">
      <c r="A295" s="35"/>
      <c r="B295" s="236" t="s">
        <v>47</v>
      </c>
      <c r="C295" s="236"/>
      <c r="D295" s="236"/>
      <c r="E295" s="236"/>
      <c r="F295" s="236"/>
      <c r="G295" s="236"/>
      <c r="H295" s="236"/>
      <c r="I295" s="236"/>
      <c r="J295" s="236"/>
      <c r="K295" s="236"/>
      <c r="L295" s="236"/>
      <c r="M295" s="236"/>
      <c r="N295" s="236"/>
      <c r="O295" s="236"/>
      <c r="P295" s="236"/>
      <c r="Q295" s="236"/>
    </row>
    <row r="296" spans="1:17" ht="93.75" customHeight="1" x14ac:dyDescent="0.25">
      <c r="A296" s="36">
        <v>1</v>
      </c>
      <c r="B296" s="231" t="s">
        <v>142</v>
      </c>
      <c r="C296" s="232"/>
      <c r="D296" s="232"/>
      <c r="E296" s="232"/>
      <c r="F296" s="232"/>
      <c r="G296" s="233"/>
      <c r="H296" s="37" t="s">
        <v>34</v>
      </c>
      <c r="I296" s="231" t="s">
        <v>143</v>
      </c>
      <c r="J296" s="232"/>
      <c r="K296" s="233"/>
      <c r="L296" s="252">
        <f>J87</f>
        <v>198000</v>
      </c>
      <c r="M296" s="235"/>
      <c r="N296" s="234"/>
      <c r="O296" s="235"/>
      <c r="P296" s="252">
        <f>P87</f>
        <v>198000</v>
      </c>
      <c r="Q296" s="235"/>
    </row>
    <row r="297" spans="1:17" hidden="1" x14ac:dyDescent="0.25">
      <c r="A297" s="36">
        <v>2</v>
      </c>
      <c r="B297" s="231"/>
      <c r="C297" s="232"/>
      <c r="D297" s="232"/>
      <c r="E297" s="232"/>
      <c r="F297" s="232"/>
      <c r="G297" s="233"/>
      <c r="H297" s="37"/>
      <c r="I297" s="231"/>
      <c r="J297" s="232"/>
      <c r="K297" s="233"/>
      <c r="L297" s="234"/>
      <c r="M297" s="235"/>
      <c r="N297" s="234"/>
      <c r="O297" s="235"/>
      <c r="P297" s="234"/>
      <c r="Q297" s="235"/>
    </row>
    <row r="298" spans="1:17" hidden="1" x14ac:dyDescent="0.25">
      <c r="A298" s="36">
        <v>3</v>
      </c>
      <c r="B298" s="231"/>
      <c r="C298" s="232"/>
      <c r="D298" s="232"/>
      <c r="E298" s="232"/>
      <c r="F298" s="232"/>
      <c r="G298" s="233"/>
      <c r="H298" s="37"/>
      <c r="I298" s="231"/>
      <c r="J298" s="232"/>
      <c r="K298" s="233"/>
      <c r="L298" s="234"/>
      <c r="M298" s="235"/>
      <c r="N298" s="234"/>
      <c r="O298" s="235"/>
      <c r="P298" s="234"/>
      <c r="Q298" s="235"/>
    </row>
    <row r="299" spans="1:17" hidden="1" x14ac:dyDescent="0.25">
      <c r="A299" s="36">
        <v>4</v>
      </c>
      <c r="B299" s="231"/>
      <c r="C299" s="232"/>
      <c r="D299" s="232"/>
      <c r="E299" s="232"/>
      <c r="F299" s="232"/>
      <c r="G299" s="233"/>
      <c r="H299" s="37"/>
      <c r="I299" s="231"/>
      <c r="J299" s="232"/>
      <c r="K299" s="233"/>
      <c r="L299" s="234"/>
      <c r="M299" s="235"/>
      <c r="N299" s="234"/>
      <c r="O299" s="235"/>
      <c r="P299" s="234"/>
      <c r="Q299" s="235"/>
    </row>
    <row r="300" spans="1:17" hidden="1" x14ac:dyDescent="0.25">
      <c r="A300" s="36">
        <v>5</v>
      </c>
      <c r="B300" s="231"/>
      <c r="C300" s="232"/>
      <c r="D300" s="232"/>
      <c r="E300" s="232"/>
      <c r="F300" s="232"/>
      <c r="G300" s="233"/>
      <c r="H300" s="37"/>
      <c r="I300" s="231"/>
      <c r="J300" s="232"/>
      <c r="K300" s="233"/>
      <c r="L300" s="234"/>
      <c r="M300" s="235"/>
      <c r="N300" s="234"/>
      <c r="O300" s="235"/>
      <c r="P300" s="234"/>
      <c r="Q300" s="235"/>
    </row>
    <row r="301" spans="1:17" hidden="1" x14ac:dyDescent="0.25">
      <c r="A301" s="36">
        <v>6</v>
      </c>
      <c r="B301" s="231"/>
      <c r="C301" s="232"/>
      <c r="D301" s="232"/>
      <c r="E301" s="232"/>
      <c r="F301" s="232"/>
      <c r="G301" s="233"/>
      <c r="H301" s="37"/>
      <c r="I301" s="231"/>
      <c r="J301" s="232"/>
      <c r="K301" s="233"/>
      <c r="L301" s="234"/>
      <c r="M301" s="235"/>
      <c r="N301" s="234"/>
      <c r="O301" s="235"/>
      <c r="P301" s="234"/>
      <c r="Q301" s="235"/>
    </row>
    <row r="302" spans="1:17" hidden="1" x14ac:dyDescent="0.25">
      <c r="A302" s="36">
        <v>7</v>
      </c>
      <c r="B302" s="231"/>
      <c r="C302" s="232"/>
      <c r="D302" s="232"/>
      <c r="E302" s="232"/>
      <c r="F302" s="232"/>
      <c r="G302" s="233"/>
      <c r="H302" s="37"/>
      <c r="I302" s="231"/>
      <c r="J302" s="232"/>
      <c r="K302" s="233"/>
      <c r="L302" s="234"/>
      <c r="M302" s="235"/>
      <c r="N302" s="234"/>
      <c r="O302" s="235"/>
      <c r="P302" s="234"/>
      <c r="Q302" s="235"/>
    </row>
    <row r="303" spans="1:17" hidden="1" x14ac:dyDescent="0.25">
      <c r="A303" s="36">
        <v>8</v>
      </c>
      <c r="B303" s="231"/>
      <c r="C303" s="232"/>
      <c r="D303" s="232"/>
      <c r="E303" s="232"/>
      <c r="F303" s="232"/>
      <c r="G303" s="233"/>
      <c r="H303" s="37"/>
      <c r="I303" s="231"/>
      <c r="J303" s="232"/>
      <c r="K303" s="233"/>
      <c r="L303" s="234"/>
      <c r="M303" s="235"/>
      <c r="N303" s="234"/>
      <c r="O303" s="235"/>
      <c r="P303" s="234"/>
      <c r="Q303" s="235"/>
    </row>
    <row r="304" spans="1:17" hidden="1" x14ac:dyDescent="0.25">
      <c r="A304" s="36">
        <v>9</v>
      </c>
      <c r="B304" s="231"/>
      <c r="C304" s="232"/>
      <c r="D304" s="232"/>
      <c r="E304" s="232"/>
      <c r="F304" s="232"/>
      <c r="G304" s="233"/>
      <c r="H304" s="37"/>
      <c r="I304" s="231"/>
      <c r="J304" s="232"/>
      <c r="K304" s="233"/>
      <c r="L304" s="234"/>
      <c r="M304" s="235"/>
      <c r="N304" s="234"/>
      <c r="O304" s="235"/>
      <c r="P304" s="234"/>
      <c r="Q304" s="235"/>
    </row>
    <row r="305" spans="1:17" hidden="1" x14ac:dyDescent="0.25">
      <c r="A305" s="36">
        <v>10</v>
      </c>
      <c r="B305" s="231"/>
      <c r="C305" s="232"/>
      <c r="D305" s="232"/>
      <c r="E305" s="232"/>
      <c r="F305" s="232"/>
      <c r="G305" s="233"/>
      <c r="H305" s="37"/>
      <c r="I305" s="231"/>
      <c r="J305" s="232"/>
      <c r="K305" s="233"/>
      <c r="L305" s="234"/>
      <c r="M305" s="235"/>
      <c r="N305" s="234"/>
      <c r="O305" s="235"/>
      <c r="P305" s="234"/>
      <c r="Q305" s="235"/>
    </row>
    <row r="306" spans="1:17" x14ac:dyDescent="0.25">
      <c r="A306" s="35"/>
      <c r="B306" s="236" t="s">
        <v>48</v>
      </c>
      <c r="C306" s="236"/>
      <c r="D306" s="236"/>
      <c r="E306" s="236"/>
      <c r="F306" s="236"/>
      <c r="G306" s="236"/>
      <c r="H306" s="236"/>
      <c r="I306" s="236"/>
      <c r="J306" s="236"/>
      <c r="K306" s="236"/>
      <c r="L306" s="236"/>
      <c r="M306" s="236"/>
      <c r="N306" s="236"/>
      <c r="O306" s="236"/>
      <c r="P306" s="236"/>
      <c r="Q306" s="236"/>
    </row>
    <row r="307" spans="1:17" ht="96" customHeight="1" x14ac:dyDescent="0.25">
      <c r="A307" s="36">
        <v>1</v>
      </c>
      <c r="B307" s="231" t="s">
        <v>86</v>
      </c>
      <c r="C307" s="232"/>
      <c r="D307" s="232"/>
      <c r="E307" s="232"/>
      <c r="F307" s="232"/>
      <c r="G307" s="233"/>
      <c r="H307" s="37" t="s">
        <v>68</v>
      </c>
      <c r="I307" s="231" t="s">
        <v>143</v>
      </c>
      <c r="J307" s="232"/>
      <c r="K307" s="233"/>
      <c r="L307" s="234">
        <v>1</v>
      </c>
      <c r="M307" s="235"/>
      <c r="N307" s="234"/>
      <c r="O307" s="235"/>
      <c r="P307" s="234">
        <f>L307+N307</f>
        <v>1</v>
      </c>
      <c r="Q307" s="235"/>
    </row>
    <row r="308" spans="1:17" hidden="1" x14ac:dyDescent="0.25">
      <c r="A308" s="36">
        <v>2</v>
      </c>
      <c r="B308" s="231"/>
      <c r="C308" s="232"/>
      <c r="D308" s="232"/>
      <c r="E308" s="232"/>
      <c r="F308" s="232"/>
      <c r="G308" s="233"/>
      <c r="H308" s="37"/>
      <c r="I308" s="231"/>
      <c r="J308" s="232"/>
      <c r="K308" s="233"/>
      <c r="L308" s="234"/>
      <c r="M308" s="235"/>
      <c r="N308" s="234"/>
      <c r="O308" s="235"/>
      <c r="P308" s="234"/>
      <c r="Q308" s="235"/>
    </row>
    <row r="309" spans="1:17" hidden="1" x14ac:dyDescent="0.25">
      <c r="A309" s="36">
        <v>3</v>
      </c>
      <c r="B309" s="231"/>
      <c r="C309" s="232"/>
      <c r="D309" s="232"/>
      <c r="E309" s="232"/>
      <c r="F309" s="232"/>
      <c r="G309" s="233"/>
      <c r="H309" s="37"/>
      <c r="I309" s="231"/>
      <c r="J309" s="232"/>
      <c r="K309" s="233"/>
      <c r="L309" s="234"/>
      <c r="M309" s="235"/>
      <c r="N309" s="234"/>
      <c r="O309" s="235"/>
      <c r="P309" s="234"/>
      <c r="Q309" s="235"/>
    </row>
    <row r="310" spans="1:17" hidden="1" x14ac:dyDescent="0.25">
      <c r="A310" s="36">
        <v>4</v>
      </c>
      <c r="B310" s="231"/>
      <c r="C310" s="232"/>
      <c r="D310" s="232"/>
      <c r="E310" s="232"/>
      <c r="F310" s="232"/>
      <c r="G310" s="233"/>
      <c r="H310" s="37"/>
      <c r="I310" s="231"/>
      <c r="J310" s="232"/>
      <c r="K310" s="233"/>
      <c r="L310" s="234"/>
      <c r="M310" s="235"/>
      <c r="N310" s="234"/>
      <c r="O310" s="235"/>
      <c r="P310" s="234"/>
      <c r="Q310" s="235"/>
    </row>
    <row r="311" spans="1:17" hidden="1" x14ac:dyDescent="0.25">
      <c r="A311" s="36">
        <v>5</v>
      </c>
      <c r="B311" s="231"/>
      <c r="C311" s="232"/>
      <c r="D311" s="232"/>
      <c r="E311" s="232"/>
      <c r="F311" s="232"/>
      <c r="G311" s="233"/>
      <c r="H311" s="37"/>
      <c r="I311" s="231"/>
      <c r="J311" s="232"/>
      <c r="K311" s="233"/>
      <c r="L311" s="234"/>
      <c r="M311" s="235"/>
      <c r="N311" s="234"/>
      <c r="O311" s="235"/>
      <c r="P311" s="234"/>
      <c r="Q311" s="235"/>
    </row>
    <row r="312" spans="1:17" hidden="1" x14ac:dyDescent="0.25">
      <c r="A312" s="36">
        <v>6</v>
      </c>
      <c r="B312" s="231"/>
      <c r="C312" s="232"/>
      <c r="D312" s="232"/>
      <c r="E312" s="232"/>
      <c r="F312" s="232"/>
      <c r="G312" s="233"/>
      <c r="H312" s="37"/>
      <c r="I312" s="231"/>
      <c r="J312" s="232"/>
      <c r="K312" s="233"/>
      <c r="L312" s="234"/>
      <c r="M312" s="235"/>
      <c r="N312" s="234"/>
      <c r="O312" s="235"/>
      <c r="P312" s="234"/>
      <c r="Q312" s="235"/>
    </row>
    <row r="313" spans="1:17" hidden="1" x14ac:dyDescent="0.25">
      <c r="A313" s="36">
        <v>7</v>
      </c>
      <c r="B313" s="231"/>
      <c r="C313" s="232"/>
      <c r="D313" s="232"/>
      <c r="E313" s="232"/>
      <c r="F313" s="232"/>
      <c r="G313" s="233"/>
      <c r="H313" s="37"/>
      <c r="I313" s="231"/>
      <c r="J313" s="232"/>
      <c r="K313" s="233"/>
      <c r="L313" s="234"/>
      <c r="M313" s="235"/>
      <c r="N313" s="234"/>
      <c r="O313" s="235"/>
      <c r="P313" s="234"/>
      <c r="Q313" s="235"/>
    </row>
    <row r="314" spans="1:17" hidden="1" x14ac:dyDescent="0.25">
      <c r="A314" s="36">
        <v>8</v>
      </c>
      <c r="B314" s="231"/>
      <c r="C314" s="232"/>
      <c r="D314" s="232"/>
      <c r="E314" s="232"/>
      <c r="F314" s="232"/>
      <c r="G314" s="233"/>
      <c r="H314" s="37"/>
      <c r="I314" s="231"/>
      <c r="J314" s="232"/>
      <c r="K314" s="233"/>
      <c r="L314" s="234"/>
      <c r="M314" s="235"/>
      <c r="N314" s="234"/>
      <c r="O314" s="235"/>
      <c r="P314" s="234"/>
      <c r="Q314" s="235"/>
    </row>
    <row r="315" spans="1:17" hidden="1" x14ac:dyDescent="0.25">
      <c r="A315" s="36">
        <v>9</v>
      </c>
      <c r="B315" s="231"/>
      <c r="C315" s="232"/>
      <c r="D315" s="232"/>
      <c r="E315" s="232"/>
      <c r="F315" s="232"/>
      <c r="G315" s="233"/>
      <c r="H315" s="37"/>
      <c r="I315" s="231"/>
      <c r="J315" s="232"/>
      <c r="K315" s="233"/>
      <c r="L315" s="234"/>
      <c r="M315" s="235"/>
      <c r="N315" s="234"/>
      <c r="O315" s="235"/>
      <c r="P315" s="234"/>
      <c r="Q315" s="235"/>
    </row>
    <row r="316" spans="1:17" hidden="1" x14ac:dyDescent="0.25">
      <c r="A316" s="36">
        <v>10</v>
      </c>
      <c r="B316" s="231"/>
      <c r="C316" s="232"/>
      <c r="D316" s="232"/>
      <c r="E316" s="232"/>
      <c r="F316" s="232"/>
      <c r="G316" s="233"/>
      <c r="H316" s="37"/>
      <c r="I316" s="231"/>
      <c r="J316" s="232"/>
      <c r="K316" s="233"/>
      <c r="L316" s="234"/>
      <c r="M316" s="235"/>
      <c r="N316" s="234"/>
      <c r="O316" s="235"/>
      <c r="P316" s="234"/>
      <c r="Q316" s="235"/>
    </row>
    <row r="317" spans="1:17" x14ac:dyDescent="0.25">
      <c r="A317" s="35"/>
      <c r="B317" s="236" t="s">
        <v>49</v>
      </c>
      <c r="C317" s="236"/>
      <c r="D317" s="236"/>
      <c r="E317" s="236"/>
      <c r="F317" s="236"/>
      <c r="G317" s="236"/>
      <c r="H317" s="236"/>
      <c r="I317" s="236"/>
      <c r="J317" s="236"/>
      <c r="K317" s="236"/>
      <c r="L317" s="236"/>
      <c r="M317" s="236"/>
      <c r="N317" s="236"/>
      <c r="O317" s="236"/>
      <c r="P317" s="236"/>
      <c r="Q317" s="236"/>
    </row>
    <row r="318" spans="1:17" ht="28.5" customHeight="1" x14ac:dyDescent="0.25">
      <c r="A318" s="36">
        <v>1</v>
      </c>
      <c r="B318" s="231" t="s">
        <v>144</v>
      </c>
      <c r="C318" s="232"/>
      <c r="D318" s="232"/>
      <c r="E318" s="232"/>
      <c r="F318" s="232"/>
      <c r="G318" s="233"/>
      <c r="H318" s="37" t="s">
        <v>34</v>
      </c>
      <c r="I318" s="231" t="s">
        <v>145</v>
      </c>
      <c r="J318" s="232"/>
      <c r="K318" s="233"/>
      <c r="L318" s="241">
        <f>L296/L307</f>
        <v>198000</v>
      </c>
      <c r="M318" s="242"/>
      <c r="N318" s="241"/>
      <c r="O318" s="242"/>
      <c r="P318" s="241">
        <f>P296/P307</f>
        <v>198000</v>
      </c>
      <c r="Q318" s="242"/>
    </row>
    <row r="319" spans="1:17" hidden="1" x14ac:dyDescent="0.25">
      <c r="A319" s="36">
        <v>2</v>
      </c>
      <c r="B319" s="231"/>
      <c r="C319" s="232"/>
      <c r="D319" s="232"/>
      <c r="E319" s="232"/>
      <c r="F319" s="232"/>
      <c r="G319" s="233"/>
      <c r="H319" s="37"/>
      <c r="I319" s="231"/>
      <c r="J319" s="232"/>
      <c r="K319" s="233"/>
      <c r="L319" s="234"/>
      <c r="M319" s="235"/>
      <c r="N319" s="234"/>
      <c r="O319" s="235"/>
      <c r="P319" s="234"/>
      <c r="Q319" s="235"/>
    </row>
    <row r="320" spans="1:17" hidden="1" x14ac:dyDescent="0.25">
      <c r="A320" s="36">
        <v>3</v>
      </c>
      <c r="B320" s="231"/>
      <c r="C320" s="232"/>
      <c r="D320" s="232"/>
      <c r="E320" s="232"/>
      <c r="F320" s="232"/>
      <c r="G320" s="233"/>
      <c r="H320" s="37"/>
      <c r="I320" s="231"/>
      <c r="J320" s="232"/>
      <c r="K320" s="233"/>
      <c r="L320" s="234"/>
      <c r="M320" s="235"/>
      <c r="N320" s="234"/>
      <c r="O320" s="235"/>
      <c r="P320" s="234"/>
      <c r="Q320" s="235"/>
    </row>
    <row r="321" spans="1:17" hidden="1" x14ac:dyDescent="0.25">
      <c r="A321" s="36">
        <v>4</v>
      </c>
      <c r="B321" s="231"/>
      <c r="C321" s="232"/>
      <c r="D321" s="232"/>
      <c r="E321" s="232"/>
      <c r="F321" s="232"/>
      <c r="G321" s="233"/>
      <c r="H321" s="37"/>
      <c r="I321" s="231"/>
      <c r="J321" s="232"/>
      <c r="K321" s="233"/>
      <c r="L321" s="234"/>
      <c r="M321" s="235"/>
      <c r="N321" s="234"/>
      <c r="O321" s="235"/>
      <c r="P321" s="234"/>
      <c r="Q321" s="235"/>
    </row>
    <row r="322" spans="1:17" hidden="1" x14ac:dyDescent="0.25">
      <c r="A322" s="36">
        <v>5</v>
      </c>
      <c r="B322" s="231"/>
      <c r="C322" s="232"/>
      <c r="D322" s="232"/>
      <c r="E322" s="232"/>
      <c r="F322" s="232"/>
      <c r="G322" s="233"/>
      <c r="H322" s="37"/>
      <c r="I322" s="231"/>
      <c r="J322" s="232"/>
      <c r="K322" s="233"/>
      <c r="L322" s="234"/>
      <c r="M322" s="235"/>
      <c r="N322" s="234"/>
      <c r="O322" s="235"/>
      <c r="P322" s="234"/>
      <c r="Q322" s="235"/>
    </row>
    <row r="323" spans="1:17" x14ac:dyDescent="0.25">
      <c r="A323" s="35"/>
      <c r="B323" s="236" t="s">
        <v>50</v>
      </c>
      <c r="C323" s="236"/>
      <c r="D323" s="236"/>
      <c r="E323" s="236"/>
      <c r="F323" s="236"/>
      <c r="G323" s="236"/>
      <c r="H323" s="236"/>
      <c r="I323" s="236"/>
      <c r="J323" s="236"/>
      <c r="K323" s="236"/>
      <c r="L323" s="236"/>
      <c r="M323" s="236"/>
      <c r="N323" s="236"/>
      <c r="O323" s="236"/>
      <c r="P323" s="236"/>
      <c r="Q323" s="236"/>
    </row>
    <row r="324" spans="1:17" ht="45" customHeight="1" x14ac:dyDescent="0.25">
      <c r="A324" s="36">
        <v>1</v>
      </c>
      <c r="B324" s="231" t="s">
        <v>146</v>
      </c>
      <c r="C324" s="232"/>
      <c r="D324" s="232"/>
      <c r="E324" s="232"/>
      <c r="F324" s="232"/>
      <c r="G324" s="233"/>
      <c r="H324" s="37" t="s">
        <v>69</v>
      </c>
      <c r="I324" s="231" t="s">
        <v>147</v>
      </c>
      <c r="J324" s="232"/>
      <c r="K324" s="233"/>
      <c r="L324" s="234">
        <f>(198000/100000)*100-100</f>
        <v>98</v>
      </c>
      <c r="M324" s="235"/>
      <c r="N324" s="234"/>
      <c r="O324" s="235"/>
      <c r="P324" s="234">
        <f>(198000/100000)*100-100</f>
        <v>98</v>
      </c>
      <c r="Q324" s="235"/>
    </row>
    <row r="325" spans="1:17" hidden="1" x14ac:dyDescent="0.25">
      <c r="A325" s="36">
        <v>2</v>
      </c>
      <c r="B325" s="231"/>
      <c r="C325" s="232"/>
      <c r="D325" s="232"/>
      <c r="E325" s="232"/>
      <c r="F325" s="232"/>
      <c r="G325" s="233"/>
      <c r="H325" s="37"/>
      <c r="I325" s="231"/>
      <c r="J325" s="232"/>
      <c r="K325" s="233"/>
      <c r="L325" s="234"/>
      <c r="M325" s="235"/>
      <c r="N325" s="234"/>
      <c r="O325" s="235"/>
      <c r="P325" s="234"/>
      <c r="Q325" s="235"/>
    </row>
    <row r="326" spans="1:17" hidden="1" x14ac:dyDescent="0.25">
      <c r="A326" s="36">
        <v>3</v>
      </c>
      <c r="B326" s="231"/>
      <c r="C326" s="232"/>
      <c r="D326" s="232"/>
      <c r="E326" s="232"/>
      <c r="F326" s="232"/>
      <c r="G326" s="233"/>
      <c r="H326" s="37"/>
      <c r="I326" s="231"/>
      <c r="J326" s="232"/>
      <c r="K326" s="233"/>
      <c r="L326" s="234"/>
      <c r="M326" s="235"/>
      <c r="N326" s="234"/>
      <c r="O326" s="235"/>
      <c r="P326" s="234"/>
      <c r="Q326" s="235"/>
    </row>
    <row r="327" spans="1:17" hidden="1" x14ac:dyDescent="0.25">
      <c r="A327" s="36">
        <v>4</v>
      </c>
      <c r="B327" s="231"/>
      <c r="C327" s="232"/>
      <c r="D327" s="232"/>
      <c r="E327" s="232"/>
      <c r="F327" s="232"/>
      <c r="G327" s="233"/>
      <c r="H327" s="37"/>
      <c r="I327" s="231"/>
      <c r="J327" s="232"/>
      <c r="K327" s="233"/>
      <c r="L327" s="234"/>
      <c r="M327" s="235"/>
      <c r="N327" s="234"/>
      <c r="O327" s="235"/>
      <c r="P327" s="234"/>
      <c r="Q327" s="235"/>
    </row>
    <row r="328" spans="1:17" hidden="1" x14ac:dyDescent="0.25">
      <c r="A328" s="36">
        <v>5</v>
      </c>
      <c r="B328" s="231"/>
      <c r="C328" s="232"/>
      <c r="D328" s="232"/>
      <c r="E328" s="232"/>
      <c r="F328" s="232"/>
      <c r="G328" s="233"/>
      <c r="H328" s="37"/>
      <c r="I328" s="231"/>
      <c r="J328" s="232"/>
      <c r="K328" s="233"/>
      <c r="L328" s="234"/>
      <c r="M328" s="235"/>
      <c r="N328" s="234"/>
      <c r="O328" s="235"/>
      <c r="P328" s="234"/>
      <c r="Q328" s="235"/>
    </row>
    <row r="329" spans="1:17" ht="10.5" hidden="1" customHeight="1" x14ac:dyDescent="0.25"/>
    <row r="330" spans="1:17" ht="33.75" customHeight="1" x14ac:dyDescent="0.25">
      <c r="A330" s="35"/>
      <c r="B330" s="249" t="s">
        <v>168</v>
      </c>
      <c r="C330" s="250"/>
      <c r="D330" s="249" t="s">
        <v>166</v>
      </c>
      <c r="E330" s="251"/>
      <c r="F330" s="251"/>
      <c r="G330" s="251"/>
      <c r="H330" s="251"/>
      <c r="I330" s="251"/>
      <c r="J330" s="251"/>
      <c r="K330" s="251"/>
      <c r="L330" s="251"/>
      <c r="M330" s="251"/>
      <c r="N330" s="251"/>
      <c r="O330" s="251"/>
      <c r="P330" s="251"/>
      <c r="Q330" s="250"/>
    </row>
    <row r="331" spans="1:17" x14ac:dyDescent="0.25">
      <c r="A331" s="35"/>
      <c r="B331" s="236" t="s">
        <v>47</v>
      </c>
      <c r="C331" s="236"/>
      <c r="D331" s="236"/>
      <c r="E331" s="236"/>
      <c r="F331" s="236"/>
      <c r="G331" s="236"/>
      <c r="H331" s="236"/>
      <c r="I331" s="236"/>
      <c r="J331" s="236"/>
      <c r="K331" s="236"/>
      <c r="L331" s="236"/>
      <c r="M331" s="236"/>
      <c r="N331" s="236"/>
      <c r="O331" s="236"/>
      <c r="P331" s="236"/>
      <c r="Q331" s="236"/>
    </row>
    <row r="332" spans="1:17" ht="93.75" customHeight="1" x14ac:dyDescent="0.25">
      <c r="A332" s="36">
        <v>1</v>
      </c>
      <c r="B332" s="231" t="s">
        <v>169</v>
      </c>
      <c r="C332" s="232"/>
      <c r="D332" s="232"/>
      <c r="E332" s="232"/>
      <c r="F332" s="232"/>
      <c r="G332" s="233"/>
      <c r="H332" s="37" t="s">
        <v>34</v>
      </c>
      <c r="I332" s="231" t="s">
        <v>181</v>
      </c>
      <c r="J332" s="232"/>
      <c r="K332" s="233"/>
      <c r="L332" s="252">
        <f>L97</f>
        <v>195530</v>
      </c>
      <c r="M332" s="235"/>
      <c r="N332" s="252">
        <f>L88</f>
        <v>0</v>
      </c>
      <c r="O332" s="235"/>
      <c r="P332" s="252">
        <f>P97</f>
        <v>195530</v>
      </c>
      <c r="Q332" s="235"/>
    </row>
    <row r="333" spans="1:17" hidden="1" x14ac:dyDescent="0.25">
      <c r="A333" s="36">
        <v>2</v>
      </c>
      <c r="B333" s="231"/>
      <c r="C333" s="232"/>
      <c r="D333" s="232"/>
      <c r="E333" s="232"/>
      <c r="F333" s="232"/>
      <c r="G333" s="233"/>
      <c r="H333" s="37"/>
      <c r="I333" s="231"/>
      <c r="J333" s="232"/>
      <c r="K333" s="233"/>
      <c r="L333" s="234"/>
      <c r="M333" s="235"/>
      <c r="N333" s="234"/>
      <c r="O333" s="235"/>
      <c r="P333" s="234"/>
      <c r="Q333" s="235"/>
    </row>
    <row r="334" spans="1:17" hidden="1" x14ac:dyDescent="0.25">
      <c r="A334" s="36">
        <v>3</v>
      </c>
      <c r="B334" s="231"/>
      <c r="C334" s="232"/>
      <c r="D334" s="232"/>
      <c r="E334" s="232"/>
      <c r="F334" s="232"/>
      <c r="G334" s="233"/>
      <c r="H334" s="37"/>
      <c r="I334" s="231"/>
      <c r="J334" s="232"/>
      <c r="K334" s="233"/>
      <c r="L334" s="234"/>
      <c r="M334" s="235"/>
      <c r="N334" s="234"/>
      <c r="O334" s="235"/>
      <c r="P334" s="234"/>
      <c r="Q334" s="235"/>
    </row>
    <row r="335" spans="1:17" hidden="1" x14ac:dyDescent="0.25">
      <c r="A335" s="36">
        <v>4</v>
      </c>
      <c r="B335" s="231"/>
      <c r="C335" s="232"/>
      <c r="D335" s="232"/>
      <c r="E335" s="232"/>
      <c r="F335" s="232"/>
      <c r="G335" s="233"/>
      <c r="H335" s="37"/>
      <c r="I335" s="231"/>
      <c r="J335" s="232"/>
      <c r="K335" s="233"/>
      <c r="L335" s="234"/>
      <c r="M335" s="235"/>
      <c r="N335" s="234"/>
      <c r="O335" s="235"/>
      <c r="P335" s="234"/>
      <c r="Q335" s="235"/>
    </row>
    <row r="336" spans="1:17" hidden="1" x14ac:dyDescent="0.25">
      <c r="A336" s="36">
        <v>5</v>
      </c>
      <c r="B336" s="231"/>
      <c r="C336" s="232"/>
      <c r="D336" s="232"/>
      <c r="E336" s="232"/>
      <c r="F336" s="232"/>
      <c r="G336" s="233"/>
      <c r="H336" s="37"/>
      <c r="I336" s="231"/>
      <c r="J336" s="232"/>
      <c r="K336" s="233"/>
      <c r="L336" s="234"/>
      <c r="M336" s="235"/>
      <c r="N336" s="234"/>
      <c r="O336" s="235"/>
      <c r="P336" s="234"/>
      <c r="Q336" s="235"/>
    </row>
    <row r="337" spans="1:17" hidden="1" x14ac:dyDescent="0.25">
      <c r="A337" s="36">
        <v>6</v>
      </c>
      <c r="B337" s="231"/>
      <c r="C337" s="232"/>
      <c r="D337" s="232"/>
      <c r="E337" s="232"/>
      <c r="F337" s="232"/>
      <c r="G337" s="233"/>
      <c r="H337" s="37"/>
      <c r="I337" s="231"/>
      <c r="J337" s="232"/>
      <c r="K337" s="233"/>
      <c r="L337" s="234"/>
      <c r="M337" s="235"/>
      <c r="N337" s="234"/>
      <c r="O337" s="235"/>
      <c r="P337" s="234"/>
      <c r="Q337" s="235"/>
    </row>
    <row r="338" spans="1:17" hidden="1" x14ac:dyDescent="0.25">
      <c r="A338" s="36">
        <v>7</v>
      </c>
      <c r="B338" s="231"/>
      <c r="C338" s="232"/>
      <c r="D338" s="232"/>
      <c r="E338" s="232"/>
      <c r="F338" s="232"/>
      <c r="G338" s="233"/>
      <c r="H338" s="37"/>
      <c r="I338" s="231"/>
      <c r="J338" s="232"/>
      <c r="K338" s="233"/>
      <c r="L338" s="234"/>
      <c r="M338" s="235"/>
      <c r="N338" s="234"/>
      <c r="O338" s="235"/>
      <c r="P338" s="234"/>
      <c r="Q338" s="235"/>
    </row>
    <row r="339" spans="1:17" hidden="1" x14ac:dyDescent="0.25">
      <c r="A339" s="36">
        <v>8</v>
      </c>
      <c r="B339" s="231"/>
      <c r="C339" s="232"/>
      <c r="D339" s="232"/>
      <c r="E339" s="232"/>
      <c r="F339" s="232"/>
      <c r="G339" s="233"/>
      <c r="H339" s="37"/>
      <c r="I339" s="231"/>
      <c r="J339" s="232"/>
      <c r="K339" s="233"/>
      <c r="L339" s="234"/>
      <c r="M339" s="235"/>
      <c r="N339" s="234"/>
      <c r="O339" s="235"/>
      <c r="P339" s="234"/>
      <c r="Q339" s="235"/>
    </row>
    <row r="340" spans="1:17" hidden="1" x14ac:dyDescent="0.25">
      <c r="A340" s="36">
        <v>9</v>
      </c>
      <c r="B340" s="231"/>
      <c r="C340" s="232"/>
      <c r="D340" s="232"/>
      <c r="E340" s="232"/>
      <c r="F340" s="232"/>
      <c r="G340" s="233"/>
      <c r="H340" s="37"/>
      <c r="I340" s="231"/>
      <c r="J340" s="232"/>
      <c r="K340" s="233"/>
      <c r="L340" s="234"/>
      <c r="M340" s="235"/>
      <c r="N340" s="234"/>
      <c r="O340" s="235"/>
      <c r="P340" s="234"/>
      <c r="Q340" s="235"/>
    </row>
    <row r="341" spans="1:17" hidden="1" x14ac:dyDescent="0.25">
      <c r="A341" s="36">
        <v>10</v>
      </c>
      <c r="B341" s="231"/>
      <c r="C341" s="232"/>
      <c r="D341" s="232"/>
      <c r="E341" s="232"/>
      <c r="F341" s="232"/>
      <c r="G341" s="233"/>
      <c r="H341" s="37"/>
      <c r="I341" s="231"/>
      <c r="J341" s="232"/>
      <c r="K341" s="233"/>
      <c r="L341" s="234"/>
      <c r="M341" s="235"/>
      <c r="N341" s="234"/>
      <c r="O341" s="235"/>
      <c r="P341" s="234"/>
      <c r="Q341" s="235"/>
    </row>
    <row r="342" spans="1:17" x14ac:dyDescent="0.25">
      <c r="A342" s="35"/>
      <c r="B342" s="236" t="s">
        <v>48</v>
      </c>
      <c r="C342" s="236"/>
      <c r="D342" s="236"/>
      <c r="E342" s="236"/>
      <c r="F342" s="236"/>
      <c r="G342" s="236"/>
      <c r="H342" s="236"/>
      <c r="I342" s="236"/>
      <c r="J342" s="236"/>
      <c r="K342" s="236"/>
      <c r="L342" s="236"/>
      <c r="M342" s="236"/>
      <c r="N342" s="236"/>
      <c r="O342" s="236"/>
      <c r="P342" s="236"/>
      <c r="Q342" s="236"/>
    </row>
    <row r="343" spans="1:17" ht="31.5" customHeight="1" x14ac:dyDescent="0.25">
      <c r="A343" s="36">
        <v>1</v>
      </c>
      <c r="B343" s="231" t="s">
        <v>170</v>
      </c>
      <c r="C343" s="232"/>
      <c r="D343" s="232"/>
      <c r="E343" s="232"/>
      <c r="F343" s="232"/>
      <c r="G343" s="233"/>
      <c r="H343" s="37" t="s">
        <v>68</v>
      </c>
      <c r="I343" s="243" t="s">
        <v>172</v>
      </c>
      <c r="J343" s="244"/>
      <c r="K343" s="245"/>
      <c r="L343" s="234">
        <v>3</v>
      </c>
      <c r="M343" s="235"/>
      <c r="N343" s="234"/>
      <c r="O343" s="235"/>
      <c r="P343" s="234">
        <f>L343+N343</f>
        <v>3</v>
      </c>
      <c r="Q343" s="235"/>
    </row>
    <row r="344" spans="1:17" ht="32.25" customHeight="1" x14ac:dyDescent="0.25">
      <c r="A344" s="36">
        <v>2</v>
      </c>
      <c r="B344" s="231" t="s">
        <v>171</v>
      </c>
      <c r="C344" s="232"/>
      <c r="D344" s="232"/>
      <c r="E344" s="232"/>
      <c r="F344" s="232"/>
      <c r="G344" s="233"/>
      <c r="H344" s="37" t="s">
        <v>68</v>
      </c>
      <c r="I344" s="246"/>
      <c r="J344" s="247"/>
      <c r="K344" s="248"/>
      <c r="L344" s="234">
        <v>3</v>
      </c>
      <c r="M344" s="235"/>
      <c r="N344" s="234"/>
      <c r="O344" s="235"/>
      <c r="P344" s="234">
        <f>L344+N344</f>
        <v>3</v>
      </c>
      <c r="Q344" s="235"/>
    </row>
    <row r="345" spans="1:17" hidden="1" x14ac:dyDescent="0.25">
      <c r="A345" s="36">
        <v>3</v>
      </c>
      <c r="B345" s="231"/>
      <c r="C345" s="232"/>
      <c r="D345" s="232"/>
      <c r="E345" s="232"/>
      <c r="F345" s="232"/>
      <c r="G345" s="233"/>
      <c r="H345" s="37"/>
      <c r="I345" s="231"/>
      <c r="J345" s="232"/>
      <c r="K345" s="233"/>
      <c r="L345" s="234"/>
      <c r="M345" s="235"/>
      <c r="N345" s="234"/>
      <c r="O345" s="235"/>
      <c r="P345" s="234"/>
      <c r="Q345" s="235"/>
    </row>
    <row r="346" spans="1:17" hidden="1" x14ac:dyDescent="0.25">
      <c r="A346" s="36">
        <v>4</v>
      </c>
      <c r="B346" s="231"/>
      <c r="C346" s="232"/>
      <c r="D346" s="232"/>
      <c r="E346" s="232"/>
      <c r="F346" s="232"/>
      <c r="G346" s="233"/>
      <c r="H346" s="37"/>
      <c r="I346" s="231"/>
      <c r="J346" s="232"/>
      <c r="K346" s="233"/>
      <c r="L346" s="234"/>
      <c r="M346" s="235"/>
      <c r="N346" s="234"/>
      <c r="O346" s="235"/>
      <c r="P346" s="234"/>
      <c r="Q346" s="235"/>
    </row>
    <row r="347" spans="1:17" hidden="1" x14ac:dyDescent="0.25">
      <c r="A347" s="36">
        <v>5</v>
      </c>
      <c r="B347" s="231"/>
      <c r="C347" s="232"/>
      <c r="D347" s="232"/>
      <c r="E347" s="232"/>
      <c r="F347" s="232"/>
      <c r="G347" s="233"/>
      <c r="H347" s="37"/>
      <c r="I347" s="231"/>
      <c r="J347" s="232"/>
      <c r="K347" s="233"/>
      <c r="L347" s="234"/>
      <c r="M347" s="235"/>
      <c r="N347" s="234"/>
      <c r="O347" s="235"/>
      <c r="P347" s="234"/>
      <c r="Q347" s="235"/>
    </row>
    <row r="348" spans="1:17" hidden="1" x14ac:dyDescent="0.25">
      <c r="A348" s="36">
        <v>6</v>
      </c>
      <c r="B348" s="231"/>
      <c r="C348" s="232"/>
      <c r="D348" s="232"/>
      <c r="E348" s="232"/>
      <c r="F348" s="232"/>
      <c r="G348" s="233"/>
      <c r="H348" s="37"/>
      <c r="I348" s="231"/>
      <c r="J348" s="232"/>
      <c r="K348" s="233"/>
      <c r="L348" s="234"/>
      <c r="M348" s="235"/>
      <c r="N348" s="234"/>
      <c r="O348" s="235"/>
      <c r="P348" s="234"/>
      <c r="Q348" s="235"/>
    </row>
    <row r="349" spans="1:17" hidden="1" x14ac:dyDescent="0.25">
      <c r="A349" s="36">
        <v>7</v>
      </c>
      <c r="B349" s="231"/>
      <c r="C349" s="232"/>
      <c r="D349" s="232"/>
      <c r="E349" s="232"/>
      <c r="F349" s="232"/>
      <c r="G349" s="233"/>
      <c r="H349" s="37"/>
      <c r="I349" s="231"/>
      <c r="J349" s="232"/>
      <c r="K349" s="233"/>
      <c r="L349" s="234"/>
      <c r="M349" s="235"/>
      <c r="N349" s="234"/>
      <c r="O349" s="235"/>
      <c r="P349" s="234"/>
      <c r="Q349" s="235"/>
    </row>
    <row r="350" spans="1:17" hidden="1" x14ac:dyDescent="0.25">
      <c r="A350" s="36">
        <v>8</v>
      </c>
      <c r="B350" s="231"/>
      <c r="C350" s="232"/>
      <c r="D350" s="232"/>
      <c r="E350" s="232"/>
      <c r="F350" s="232"/>
      <c r="G350" s="233"/>
      <c r="H350" s="37"/>
      <c r="I350" s="231"/>
      <c r="J350" s="232"/>
      <c r="K350" s="233"/>
      <c r="L350" s="234"/>
      <c r="M350" s="235"/>
      <c r="N350" s="234"/>
      <c r="O350" s="235"/>
      <c r="P350" s="234"/>
      <c r="Q350" s="235"/>
    </row>
    <row r="351" spans="1:17" hidden="1" x14ac:dyDescent="0.25">
      <c r="A351" s="36">
        <v>9</v>
      </c>
      <c r="B351" s="231"/>
      <c r="C351" s="232"/>
      <c r="D351" s="232"/>
      <c r="E351" s="232"/>
      <c r="F351" s="232"/>
      <c r="G351" s="233"/>
      <c r="H351" s="37"/>
      <c r="I351" s="231"/>
      <c r="J351" s="232"/>
      <c r="K351" s="233"/>
      <c r="L351" s="234"/>
      <c r="M351" s="235"/>
      <c r="N351" s="234"/>
      <c r="O351" s="235"/>
      <c r="P351" s="234"/>
      <c r="Q351" s="235"/>
    </row>
    <row r="352" spans="1:17" hidden="1" x14ac:dyDescent="0.25">
      <c r="A352" s="36">
        <v>10</v>
      </c>
      <c r="B352" s="231"/>
      <c r="C352" s="232"/>
      <c r="D352" s="232"/>
      <c r="E352" s="232"/>
      <c r="F352" s="232"/>
      <c r="G352" s="233"/>
      <c r="H352" s="37"/>
      <c r="I352" s="231"/>
      <c r="J352" s="232"/>
      <c r="K352" s="233"/>
      <c r="L352" s="234"/>
      <c r="M352" s="235"/>
      <c r="N352" s="234"/>
      <c r="O352" s="235"/>
      <c r="P352" s="234"/>
      <c r="Q352" s="235"/>
    </row>
    <row r="353" spans="1:17" x14ac:dyDescent="0.25">
      <c r="A353" s="35"/>
      <c r="B353" s="236" t="s">
        <v>49</v>
      </c>
      <c r="C353" s="236"/>
      <c r="D353" s="236"/>
      <c r="E353" s="236"/>
      <c r="F353" s="236"/>
      <c r="G353" s="236"/>
      <c r="H353" s="236"/>
      <c r="I353" s="236"/>
      <c r="J353" s="236"/>
      <c r="K353" s="236"/>
      <c r="L353" s="236"/>
      <c r="M353" s="236"/>
      <c r="N353" s="236"/>
      <c r="O353" s="236"/>
      <c r="P353" s="236"/>
      <c r="Q353" s="236"/>
    </row>
    <row r="354" spans="1:17" ht="46.5" customHeight="1" x14ac:dyDescent="0.25">
      <c r="A354" s="36">
        <v>1</v>
      </c>
      <c r="B354" s="231" t="s">
        <v>173</v>
      </c>
      <c r="C354" s="232"/>
      <c r="D354" s="232"/>
      <c r="E354" s="232"/>
      <c r="F354" s="232"/>
      <c r="G354" s="233"/>
      <c r="H354" s="37" t="s">
        <v>68</v>
      </c>
      <c r="I354" s="231" t="s">
        <v>174</v>
      </c>
      <c r="J354" s="232"/>
      <c r="K354" s="233"/>
      <c r="L354" s="241">
        <v>3</v>
      </c>
      <c r="M354" s="242"/>
      <c r="N354" s="241"/>
      <c r="O354" s="242"/>
      <c r="P354" s="241">
        <f>L354</f>
        <v>3</v>
      </c>
      <c r="Q354" s="242"/>
    </row>
    <row r="355" spans="1:17" ht="29.25" customHeight="1" x14ac:dyDescent="0.25">
      <c r="A355" s="36">
        <v>2</v>
      </c>
      <c r="B355" s="231" t="s">
        <v>175</v>
      </c>
      <c r="C355" s="232"/>
      <c r="D355" s="232"/>
      <c r="E355" s="232"/>
      <c r="F355" s="232"/>
      <c r="G355" s="233"/>
      <c r="H355" s="37" t="s">
        <v>34</v>
      </c>
      <c r="I355" s="231" t="s">
        <v>176</v>
      </c>
      <c r="J355" s="232"/>
      <c r="K355" s="233"/>
      <c r="L355" s="239">
        <f>L332/L344</f>
        <v>65176.666666666664</v>
      </c>
      <c r="M355" s="240"/>
      <c r="N355" s="239"/>
      <c r="O355" s="240"/>
      <c r="P355" s="239">
        <f>P332/P344</f>
        <v>65176.666666666664</v>
      </c>
      <c r="Q355" s="240"/>
    </row>
    <row r="356" spans="1:17" hidden="1" x14ac:dyDescent="0.25">
      <c r="A356" s="36">
        <v>3</v>
      </c>
      <c r="B356" s="231"/>
      <c r="C356" s="232"/>
      <c r="D356" s="232"/>
      <c r="E356" s="232"/>
      <c r="F356" s="232"/>
      <c r="G356" s="233"/>
      <c r="H356" s="37"/>
      <c r="I356" s="231"/>
      <c r="J356" s="232"/>
      <c r="K356" s="233"/>
      <c r="L356" s="234"/>
      <c r="M356" s="235"/>
      <c r="N356" s="234"/>
      <c r="O356" s="235"/>
      <c r="P356" s="234"/>
      <c r="Q356" s="235"/>
    </row>
    <row r="357" spans="1:17" hidden="1" x14ac:dyDescent="0.25">
      <c r="A357" s="36">
        <v>4</v>
      </c>
      <c r="B357" s="231"/>
      <c r="C357" s="232"/>
      <c r="D357" s="232"/>
      <c r="E357" s="232"/>
      <c r="F357" s="232"/>
      <c r="G357" s="233"/>
      <c r="H357" s="37"/>
      <c r="I357" s="231"/>
      <c r="J357" s="232"/>
      <c r="K357" s="233"/>
      <c r="L357" s="234"/>
      <c r="M357" s="235"/>
      <c r="N357" s="234"/>
      <c r="O357" s="235"/>
      <c r="P357" s="234"/>
      <c r="Q357" s="235"/>
    </row>
    <row r="358" spans="1:17" hidden="1" x14ac:dyDescent="0.25">
      <c r="A358" s="36">
        <v>5</v>
      </c>
      <c r="B358" s="231"/>
      <c r="C358" s="232"/>
      <c r="D358" s="232"/>
      <c r="E358" s="232"/>
      <c r="F358" s="232"/>
      <c r="G358" s="233"/>
      <c r="H358" s="37"/>
      <c r="I358" s="231"/>
      <c r="J358" s="232"/>
      <c r="K358" s="233"/>
      <c r="L358" s="234"/>
      <c r="M358" s="235"/>
      <c r="N358" s="234"/>
      <c r="O358" s="235"/>
      <c r="P358" s="234"/>
      <c r="Q358" s="235"/>
    </row>
    <row r="359" spans="1:17" x14ac:dyDescent="0.25">
      <c r="A359" s="35"/>
      <c r="B359" s="236" t="s">
        <v>50</v>
      </c>
      <c r="C359" s="236"/>
      <c r="D359" s="236"/>
      <c r="E359" s="236"/>
      <c r="F359" s="236"/>
      <c r="G359" s="236"/>
      <c r="H359" s="236"/>
      <c r="I359" s="236"/>
      <c r="J359" s="236"/>
      <c r="K359" s="236"/>
      <c r="L359" s="236"/>
      <c r="M359" s="236"/>
      <c r="N359" s="236"/>
      <c r="O359" s="236"/>
      <c r="P359" s="236"/>
      <c r="Q359" s="236"/>
    </row>
    <row r="360" spans="1:17" ht="56.25" customHeight="1" x14ac:dyDescent="0.25">
      <c r="A360" s="36">
        <v>1</v>
      </c>
      <c r="B360" s="231" t="s">
        <v>177</v>
      </c>
      <c r="C360" s="232"/>
      <c r="D360" s="232"/>
      <c r="E360" s="232"/>
      <c r="F360" s="232"/>
      <c r="G360" s="233"/>
      <c r="H360" s="37" t="s">
        <v>69</v>
      </c>
      <c r="I360" s="231" t="s">
        <v>180</v>
      </c>
      <c r="J360" s="232"/>
      <c r="K360" s="233"/>
      <c r="L360" s="237">
        <f>(195530/3)/(206998/3)-1</f>
        <v>-5.5401501463782199E-2</v>
      </c>
      <c r="M360" s="238"/>
      <c r="N360" s="234"/>
      <c r="O360" s="235"/>
      <c r="P360" s="237">
        <f>(195530/3)/(206998/3)-1</f>
        <v>-5.5401501463782199E-2</v>
      </c>
      <c r="Q360" s="238"/>
    </row>
    <row r="361" spans="1:17" hidden="1" x14ac:dyDescent="0.25">
      <c r="A361" s="36">
        <v>2</v>
      </c>
      <c r="B361" s="231"/>
      <c r="C361" s="232"/>
      <c r="D361" s="232"/>
      <c r="E361" s="232"/>
      <c r="F361" s="232"/>
      <c r="G361" s="233"/>
      <c r="H361" s="37"/>
      <c r="I361" s="231"/>
      <c r="J361" s="232"/>
      <c r="K361" s="233"/>
      <c r="L361" s="234"/>
      <c r="M361" s="235"/>
      <c r="N361" s="234"/>
      <c r="O361" s="235"/>
      <c r="P361" s="234"/>
      <c r="Q361" s="235"/>
    </row>
    <row r="362" spans="1:17" hidden="1" x14ac:dyDescent="0.25">
      <c r="A362" s="36">
        <v>3</v>
      </c>
      <c r="B362" s="231"/>
      <c r="C362" s="232"/>
      <c r="D362" s="232"/>
      <c r="E362" s="232"/>
      <c r="F362" s="232"/>
      <c r="G362" s="233"/>
      <c r="H362" s="37"/>
      <c r="I362" s="231"/>
      <c r="J362" s="232"/>
      <c r="K362" s="233"/>
      <c r="L362" s="234"/>
      <c r="M362" s="235"/>
      <c r="N362" s="234"/>
      <c r="O362" s="235"/>
      <c r="P362" s="234"/>
      <c r="Q362" s="235"/>
    </row>
    <row r="363" spans="1:17" hidden="1" x14ac:dyDescent="0.25">
      <c r="A363" s="36">
        <v>4</v>
      </c>
      <c r="B363" s="231"/>
      <c r="C363" s="232"/>
      <c r="D363" s="232"/>
      <c r="E363" s="232"/>
      <c r="F363" s="232"/>
      <c r="G363" s="233"/>
      <c r="H363" s="37"/>
      <c r="I363" s="231"/>
      <c r="J363" s="232"/>
      <c r="K363" s="233"/>
      <c r="L363" s="234"/>
      <c r="M363" s="235"/>
      <c r="N363" s="234"/>
      <c r="O363" s="235"/>
      <c r="P363" s="234"/>
      <c r="Q363" s="235"/>
    </row>
    <row r="364" spans="1:17" hidden="1" x14ac:dyDescent="0.25">
      <c r="A364" s="36">
        <v>5</v>
      </c>
      <c r="B364" s="231"/>
      <c r="C364" s="232"/>
      <c r="D364" s="232"/>
      <c r="E364" s="232"/>
      <c r="F364" s="232"/>
      <c r="G364" s="233"/>
      <c r="H364" s="37"/>
      <c r="I364" s="231"/>
      <c r="J364" s="232"/>
      <c r="K364" s="233"/>
      <c r="L364" s="234"/>
      <c r="M364" s="235"/>
      <c r="N364" s="234"/>
      <c r="O364" s="235"/>
      <c r="P364" s="234"/>
      <c r="Q364" s="235"/>
    </row>
    <row r="365" spans="1:17" ht="10.5" customHeight="1" x14ac:dyDescent="0.25"/>
    <row r="366" spans="1:17" s="24" customFormat="1" ht="46.5" customHeight="1" x14ac:dyDescent="0.2">
      <c r="A366" s="23"/>
      <c r="B366" s="227" t="s">
        <v>161</v>
      </c>
      <c r="C366" s="227"/>
      <c r="D366" s="227"/>
      <c r="E366" s="227"/>
      <c r="F366" s="227"/>
      <c r="G366" s="227"/>
      <c r="H366" s="26"/>
      <c r="I366" s="228"/>
      <c r="J366" s="228"/>
      <c r="K366" s="228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229" t="s">
        <v>136</v>
      </c>
      <c r="C371" s="229"/>
      <c r="D371" s="229"/>
      <c r="E371" s="229"/>
      <c r="F371" s="229"/>
      <c r="G371" s="229"/>
      <c r="H371" s="32"/>
      <c r="I371" s="228"/>
      <c r="J371" s="228"/>
      <c r="K371" s="228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230" t="s">
        <v>52</v>
      </c>
      <c r="N372" s="230"/>
      <c r="O372" s="230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8"/>
  <sheetViews>
    <sheetView view="pageBreakPreview" topLeftCell="A364" zoomScale="95" zoomScaleNormal="100" zoomScaleSheetLayoutView="95" workbookViewId="0">
      <selection activeCell="I161" sqref="I161:K161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</cols>
  <sheetData>
    <row r="1" spans="1:17" s="40" customFormat="1" ht="12.75" customHeight="1" x14ac:dyDescent="0.2">
      <c r="M1" s="332" t="s">
        <v>0</v>
      </c>
      <c r="N1" s="332"/>
      <c r="O1" s="332"/>
      <c r="P1" s="332"/>
      <c r="Q1" s="332"/>
    </row>
    <row r="2" spans="1:17" s="40" customFormat="1" ht="12" customHeight="1" x14ac:dyDescent="0.2">
      <c r="M2" s="333" t="s">
        <v>1</v>
      </c>
      <c r="N2" s="333"/>
      <c r="O2" s="333"/>
      <c r="P2" s="333"/>
      <c r="Q2" s="333"/>
    </row>
    <row r="3" spans="1:17" s="40" customFormat="1" ht="23.25" customHeight="1" x14ac:dyDescent="0.2">
      <c r="M3" s="334" t="s">
        <v>148</v>
      </c>
      <c r="N3" s="334"/>
      <c r="O3" s="334"/>
      <c r="P3" s="334"/>
      <c r="Q3" s="334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335" t="s">
        <v>3</v>
      </c>
      <c r="N7" s="335"/>
      <c r="O7" s="335"/>
      <c r="P7" s="335"/>
      <c r="Q7" s="335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336" t="s">
        <v>4</v>
      </c>
      <c r="N8" s="336"/>
      <c r="O8" s="336"/>
      <c r="P8" s="336"/>
      <c r="Q8" s="336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247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1" t="s">
        <v>276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369" t="s">
        <v>5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</row>
    <row r="14" spans="1:17" s="3" customFormat="1" ht="15.95" customHeight="1" x14ac:dyDescent="0.3">
      <c r="A14" s="366" t="s">
        <v>199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370" t="s">
        <v>8</v>
      </c>
      <c r="C18" s="370"/>
      <c r="D18" s="54"/>
      <c r="E18" s="371" t="s">
        <v>9</v>
      </c>
      <c r="F18" s="371"/>
      <c r="G18" s="371"/>
      <c r="H18" s="371"/>
      <c r="I18" s="371"/>
      <c r="J18" s="371"/>
      <c r="K18" s="371"/>
      <c r="L18" s="57"/>
      <c r="M18" s="57"/>
      <c r="N18" s="57"/>
      <c r="O18" s="57"/>
      <c r="P18" s="370" t="s">
        <v>182</v>
      </c>
      <c r="Q18" s="370"/>
    </row>
    <row r="19" spans="1:17" s="3" customFormat="1" ht="39.75" customHeight="1" x14ac:dyDescent="0.2">
      <c r="A19" s="54"/>
      <c r="B19" s="367" t="s">
        <v>249</v>
      </c>
      <c r="C19" s="368"/>
      <c r="D19" s="54"/>
      <c r="E19" s="341" t="s">
        <v>248</v>
      </c>
      <c r="F19" s="341"/>
      <c r="G19" s="341"/>
      <c r="H19" s="341"/>
      <c r="I19" s="341"/>
      <c r="J19" s="341"/>
      <c r="K19" s="341"/>
      <c r="L19" s="58"/>
      <c r="M19" s="58"/>
      <c r="N19" s="58"/>
      <c r="O19" s="58"/>
      <c r="P19" s="372" t="s">
        <v>183</v>
      </c>
      <c r="Q19" s="372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370" t="s">
        <v>12</v>
      </c>
      <c r="C21" s="370"/>
      <c r="D21" s="54"/>
      <c r="E21" s="371" t="s">
        <v>9</v>
      </c>
      <c r="F21" s="371"/>
      <c r="G21" s="371"/>
      <c r="H21" s="371"/>
      <c r="I21" s="371"/>
      <c r="J21" s="371"/>
      <c r="K21" s="371"/>
      <c r="L21" s="57"/>
      <c r="M21" s="57"/>
      <c r="N21" s="57"/>
      <c r="O21" s="57"/>
      <c r="P21" s="370" t="s">
        <v>182</v>
      </c>
      <c r="Q21" s="370"/>
    </row>
    <row r="22" spans="1:17" s="3" customFormat="1" ht="39" customHeight="1" x14ac:dyDescent="0.2">
      <c r="A22" s="54"/>
      <c r="B22" s="367" t="s">
        <v>249</v>
      </c>
      <c r="C22" s="368"/>
      <c r="D22" s="54"/>
      <c r="E22" s="341" t="s">
        <v>13</v>
      </c>
      <c r="F22" s="341"/>
      <c r="G22" s="341"/>
      <c r="H22" s="341"/>
      <c r="I22" s="341"/>
      <c r="J22" s="341"/>
      <c r="K22" s="341"/>
      <c r="L22" s="60"/>
      <c r="M22" s="60"/>
      <c r="N22" s="60"/>
      <c r="O22" s="60"/>
      <c r="P22" s="372" t="s">
        <v>183</v>
      </c>
      <c r="Q22" s="372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370" t="s">
        <v>200</v>
      </c>
      <c r="C24" s="370"/>
      <c r="D24" s="373" t="s">
        <v>201</v>
      </c>
      <c r="E24" s="373"/>
      <c r="F24" s="61" t="s">
        <v>132</v>
      </c>
      <c r="G24" s="54"/>
      <c r="H24" s="371" t="s">
        <v>133</v>
      </c>
      <c r="I24" s="371"/>
      <c r="J24" s="371"/>
      <c r="K24" s="371"/>
      <c r="L24" s="371"/>
      <c r="M24" s="371"/>
      <c r="N24" s="371"/>
      <c r="O24" s="371"/>
      <c r="P24" s="373" t="s">
        <v>184</v>
      </c>
      <c r="Q24" s="373"/>
    </row>
    <row r="25" spans="1:17" s="3" customFormat="1" ht="39" customHeight="1" x14ac:dyDescent="0.2">
      <c r="A25" s="54"/>
      <c r="B25" s="378" t="s">
        <v>249</v>
      </c>
      <c r="C25" s="378"/>
      <c r="D25" s="374" t="s">
        <v>250</v>
      </c>
      <c r="E25" s="374"/>
      <c r="F25" s="73" t="s">
        <v>251</v>
      </c>
      <c r="G25" s="74"/>
      <c r="H25" s="375" t="s">
        <v>252</v>
      </c>
      <c r="I25" s="375"/>
      <c r="J25" s="375"/>
      <c r="K25" s="375"/>
      <c r="L25" s="375"/>
      <c r="M25" s="375"/>
      <c r="N25" s="375"/>
      <c r="O25" s="375"/>
      <c r="P25" s="376" t="s">
        <v>185</v>
      </c>
      <c r="Q25" s="376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335" t="s">
        <v>467</v>
      </c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339" t="s">
        <v>19</v>
      </c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340" t="s">
        <v>20</v>
      </c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</row>
    <row r="32" spans="1:17" s="3" customFormat="1" ht="15.75" customHeight="1" x14ac:dyDescent="0.2">
      <c r="A32" s="45" t="s">
        <v>21</v>
      </c>
      <c r="B32" s="331" t="s">
        <v>135</v>
      </c>
      <c r="C32" s="331"/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331"/>
      <c r="Q32" s="331"/>
    </row>
    <row r="33" spans="1:19" s="3" customFormat="1" ht="12.75" customHeight="1" x14ac:dyDescent="0.2">
      <c r="A33" s="45" t="s">
        <v>21</v>
      </c>
      <c r="B33" s="331" t="s">
        <v>198</v>
      </c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331"/>
    </row>
    <row r="34" spans="1:19" s="3" customFormat="1" ht="12" customHeight="1" x14ac:dyDescent="0.2">
      <c r="A34" s="45" t="s">
        <v>21</v>
      </c>
      <c r="B34" s="331" t="s">
        <v>28</v>
      </c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</row>
    <row r="35" spans="1:19" s="3" customFormat="1" ht="14.25" customHeight="1" x14ac:dyDescent="0.2">
      <c r="A35" s="45" t="s">
        <v>21</v>
      </c>
      <c r="B35" s="331" t="s">
        <v>186</v>
      </c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</row>
    <row r="36" spans="1:19" s="3" customFormat="1" ht="24" hidden="1" customHeight="1" x14ac:dyDescent="0.2">
      <c r="A36" s="45" t="s">
        <v>21</v>
      </c>
      <c r="B36" s="331"/>
      <c r="C36" s="331"/>
      <c r="D36" s="331"/>
      <c r="E36" s="331"/>
      <c r="F36" s="331"/>
      <c r="G36" s="331"/>
      <c r="H36" s="331"/>
      <c r="I36" s="331"/>
      <c r="J36" s="331"/>
      <c r="K36" s="331"/>
      <c r="L36" s="331"/>
      <c r="M36" s="331"/>
      <c r="N36" s="331"/>
      <c r="O36" s="331"/>
      <c r="P36" s="331"/>
      <c r="Q36" s="331"/>
      <c r="S36" s="3" t="s">
        <v>23</v>
      </c>
    </row>
    <row r="37" spans="1:19" s="3" customFormat="1" ht="22.5" customHeight="1" x14ac:dyDescent="0.2">
      <c r="A37" s="45" t="s">
        <v>21</v>
      </c>
      <c r="B37" s="331" t="s">
        <v>24</v>
      </c>
      <c r="C37" s="331"/>
      <c r="D37" s="331"/>
      <c r="E37" s="331"/>
      <c r="F37" s="331"/>
      <c r="G37" s="331"/>
      <c r="H37" s="331"/>
      <c r="I37" s="331"/>
      <c r="J37" s="331"/>
      <c r="K37" s="331"/>
      <c r="L37" s="331"/>
      <c r="M37" s="331"/>
      <c r="N37" s="331"/>
      <c r="O37" s="331"/>
      <c r="P37" s="331"/>
      <c r="Q37" s="331"/>
    </row>
    <row r="38" spans="1:19" s="3" customFormat="1" ht="15" customHeight="1" x14ac:dyDescent="0.2">
      <c r="A38" s="45" t="s">
        <v>21</v>
      </c>
      <c r="B38" s="377" t="s">
        <v>266</v>
      </c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</row>
    <row r="39" spans="1:19" s="3" customFormat="1" ht="24" customHeight="1" x14ac:dyDescent="0.2">
      <c r="A39" s="45" t="s">
        <v>21</v>
      </c>
      <c r="B39" s="331" t="s">
        <v>283</v>
      </c>
      <c r="C39" s="331"/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</row>
    <row r="40" spans="1:19" s="3" customFormat="1" ht="25.5" customHeight="1" x14ac:dyDescent="0.2">
      <c r="A40" s="45" t="s">
        <v>21</v>
      </c>
      <c r="B40" s="331" t="s">
        <v>167</v>
      </c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330" t="s">
        <v>151</v>
      </c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  <c r="Q42" s="330"/>
    </row>
    <row r="43" spans="1:19" ht="18" customHeight="1" x14ac:dyDescent="0.25">
      <c r="A43" s="17" t="s">
        <v>30</v>
      </c>
      <c r="B43" s="326" t="s">
        <v>152</v>
      </c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</row>
    <row r="44" spans="1:19" x14ac:dyDescent="0.25">
      <c r="A44" s="12">
        <v>1</v>
      </c>
      <c r="B44" s="313" t="s">
        <v>56</v>
      </c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</row>
    <row r="45" spans="1:19" hidden="1" x14ac:dyDescent="0.25">
      <c r="A45" s="12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</row>
    <row r="46" spans="1:19" hidden="1" x14ac:dyDescent="0.25">
      <c r="A46" s="12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330" t="s">
        <v>26</v>
      </c>
      <c r="C49" s="330"/>
      <c r="D49" s="330"/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  <c r="P49" s="330"/>
      <c r="Q49" s="330"/>
    </row>
    <row r="50" spans="1:17" s="3" customFormat="1" ht="23.25" customHeight="1" x14ac:dyDescent="0.2">
      <c r="A50" s="9"/>
      <c r="B50" s="325" t="s">
        <v>268</v>
      </c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26" t="s">
        <v>35</v>
      </c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</row>
    <row r="54" spans="1:17" hidden="1" x14ac:dyDescent="0.25">
      <c r="A54" s="17"/>
      <c r="B54" s="327" t="s">
        <v>57</v>
      </c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9"/>
    </row>
    <row r="55" spans="1:17" hidden="1" x14ac:dyDescent="0.25">
      <c r="A55" s="12">
        <v>1</v>
      </c>
      <c r="B55" s="313" t="s">
        <v>58</v>
      </c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</row>
    <row r="56" spans="1:17" hidden="1" x14ac:dyDescent="0.25">
      <c r="A56" s="12">
        <v>2</v>
      </c>
      <c r="B56" s="313" t="s">
        <v>71</v>
      </c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</row>
    <row r="57" spans="1:17" hidden="1" x14ac:dyDescent="0.25">
      <c r="A57" s="12">
        <v>3</v>
      </c>
      <c r="B57" s="313" t="s">
        <v>60</v>
      </c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</row>
    <row r="58" spans="1:17" hidden="1" x14ac:dyDescent="0.25">
      <c r="A58" s="12">
        <v>4</v>
      </c>
      <c r="B58" s="313" t="s">
        <v>61</v>
      </c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</row>
    <row r="59" spans="1:17" ht="28.5" customHeight="1" x14ac:dyDescent="0.25">
      <c r="A59" s="12"/>
      <c r="B59" s="324" t="s">
        <v>202</v>
      </c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  <c r="O59" s="324"/>
      <c r="P59" s="324"/>
      <c r="Q59" s="324"/>
    </row>
    <row r="60" spans="1:17" ht="28.5" customHeight="1" x14ac:dyDescent="0.25">
      <c r="A60" s="12">
        <v>1</v>
      </c>
      <c r="B60" s="313" t="s">
        <v>63</v>
      </c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</row>
    <row r="61" spans="1:17" ht="28.5" customHeight="1" x14ac:dyDescent="0.25">
      <c r="A61" s="12">
        <v>2</v>
      </c>
      <c r="B61" s="313" t="s">
        <v>64</v>
      </c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</row>
    <row r="62" spans="1:17" ht="28.5" customHeight="1" x14ac:dyDescent="0.25">
      <c r="A62" s="12">
        <v>3</v>
      </c>
      <c r="B62" s="313" t="s">
        <v>65</v>
      </c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</row>
    <row r="63" spans="1:17" ht="28.5" customHeight="1" x14ac:dyDescent="0.25">
      <c r="A63" s="12">
        <v>4</v>
      </c>
      <c r="B63" s="313" t="s">
        <v>192</v>
      </c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</row>
    <row r="64" spans="1:17" ht="28.5" customHeight="1" x14ac:dyDescent="0.25">
      <c r="A64" s="12">
        <v>5</v>
      </c>
      <c r="B64" s="313" t="s">
        <v>67</v>
      </c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</row>
    <row r="65" spans="1:17" x14ac:dyDescent="0.25">
      <c r="A65" s="12" t="s">
        <v>25</v>
      </c>
      <c r="B65" s="313" t="s">
        <v>242</v>
      </c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</row>
    <row r="66" spans="1:17" ht="29.25" customHeight="1" x14ac:dyDescent="0.25">
      <c r="A66" s="12">
        <v>7</v>
      </c>
      <c r="B66" s="313" t="s">
        <v>267</v>
      </c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</row>
    <row r="67" spans="1:17" x14ac:dyDescent="0.25">
      <c r="A67" s="12">
        <v>8</v>
      </c>
      <c r="B67" s="313" t="s">
        <v>140</v>
      </c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</row>
    <row r="68" spans="1:17" hidden="1" x14ac:dyDescent="0.25">
      <c r="A68" s="12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</row>
    <row r="69" spans="1:17" hidden="1" x14ac:dyDescent="0.25">
      <c r="A69" s="12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</row>
    <row r="70" spans="1:17" hidden="1" x14ac:dyDescent="0.25">
      <c r="A70" s="12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</row>
    <row r="71" spans="1:17" hidden="1" x14ac:dyDescent="0.25">
      <c r="A71" s="12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16" t="s">
        <v>32</v>
      </c>
      <c r="C74" s="317"/>
      <c r="D74" s="317"/>
      <c r="E74" s="317"/>
      <c r="F74" s="317"/>
      <c r="G74" s="317"/>
      <c r="H74" s="317"/>
      <c r="I74" s="318"/>
      <c r="J74" s="319" t="s">
        <v>37</v>
      </c>
      <c r="K74" s="320"/>
      <c r="L74" s="321" t="s">
        <v>38</v>
      </c>
      <c r="M74" s="322"/>
      <c r="N74" s="322"/>
      <c r="O74" s="323"/>
      <c r="P74" s="305" t="s">
        <v>33</v>
      </c>
      <c r="Q74" s="308"/>
    </row>
    <row r="75" spans="1:17" ht="13.5" customHeight="1" thickBot="1" x14ac:dyDescent="0.3">
      <c r="A75" s="15">
        <v>1</v>
      </c>
      <c r="B75" s="285">
        <v>2</v>
      </c>
      <c r="C75" s="286"/>
      <c r="D75" s="286"/>
      <c r="E75" s="286"/>
      <c r="F75" s="286"/>
      <c r="G75" s="286"/>
      <c r="H75" s="286"/>
      <c r="I75" s="287"/>
      <c r="J75" s="291">
        <v>3</v>
      </c>
      <c r="K75" s="291"/>
      <c r="L75" s="288">
        <v>4</v>
      </c>
      <c r="M75" s="289"/>
      <c r="N75" s="289"/>
      <c r="O75" s="290"/>
      <c r="P75" s="291">
        <v>5</v>
      </c>
      <c r="Q75" s="292"/>
    </row>
    <row r="76" spans="1:17" hidden="1" x14ac:dyDescent="0.25">
      <c r="A76" s="14"/>
      <c r="B76" s="314" t="s">
        <v>57</v>
      </c>
      <c r="C76" s="314"/>
      <c r="D76" s="314"/>
      <c r="E76" s="314"/>
      <c r="F76" s="314"/>
      <c r="G76" s="314"/>
      <c r="H76" s="314"/>
      <c r="I76" s="314"/>
      <c r="J76" s="315">
        <f>J77+J78+J79+J80</f>
        <v>0</v>
      </c>
      <c r="K76" s="315"/>
      <c r="L76" s="315">
        <f t="shared" ref="L76" si="0">L77+L78+L79+L80</f>
        <v>0</v>
      </c>
      <c r="M76" s="315"/>
      <c r="N76" s="315">
        <f t="shared" ref="N76" si="1">N77+N78+N79+N80</f>
        <v>0</v>
      </c>
      <c r="O76" s="315"/>
      <c r="P76" s="315">
        <f t="shared" ref="P76" si="2">P77+P78+P79+P80</f>
        <v>0</v>
      </c>
      <c r="Q76" s="315"/>
    </row>
    <row r="77" spans="1:17" hidden="1" x14ac:dyDescent="0.25">
      <c r="A77" s="12">
        <v>1</v>
      </c>
      <c r="B77" s="309" t="s">
        <v>58</v>
      </c>
      <c r="C77" s="309"/>
      <c r="D77" s="309"/>
      <c r="E77" s="309"/>
      <c r="F77" s="309"/>
      <c r="G77" s="309"/>
      <c r="H77" s="309"/>
      <c r="I77" s="309"/>
      <c r="J77" s="310"/>
      <c r="K77" s="310"/>
      <c r="L77" s="310"/>
      <c r="M77" s="310"/>
      <c r="N77" s="310"/>
      <c r="O77" s="310"/>
      <c r="P77" s="310">
        <f t="shared" ref="P77:P82" si="3">J77+L77</f>
        <v>0</v>
      </c>
      <c r="Q77" s="310"/>
    </row>
    <row r="78" spans="1:17" ht="29.25" hidden="1" customHeight="1" x14ac:dyDescent="0.25">
      <c r="A78" s="12">
        <v>2</v>
      </c>
      <c r="B78" s="313" t="s">
        <v>71</v>
      </c>
      <c r="C78" s="313"/>
      <c r="D78" s="313"/>
      <c r="E78" s="313"/>
      <c r="F78" s="313"/>
      <c r="G78" s="313"/>
      <c r="H78" s="313"/>
      <c r="I78" s="313"/>
      <c r="J78" s="310"/>
      <c r="K78" s="310"/>
      <c r="L78" s="310"/>
      <c r="M78" s="310"/>
      <c r="N78" s="310"/>
      <c r="O78" s="310"/>
      <c r="P78" s="310">
        <f t="shared" si="3"/>
        <v>0</v>
      </c>
      <c r="Q78" s="310"/>
    </row>
    <row r="79" spans="1:17" hidden="1" x14ac:dyDescent="0.25">
      <c r="A79" s="12">
        <v>3</v>
      </c>
      <c r="B79" s="309" t="s">
        <v>60</v>
      </c>
      <c r="C79" s="309"/>
      <c r="D79" s="309"/>
      <c r="E79" s="309"/>
      <c r="F79" s="309"/>
      <c r="G79" s="309"/>
      <c r="H79" s="309"/>
      <c r="I79" s="309"/>
      <c r="J79" s="310"/>
      <c r="K79" s="310"/>
      <c r="L79" s="310"/>
      <c r="M79" s="310"/>
      <c r="N79" s="310"/>
      <c r="O79" s="310"/>
      <c r="P79" s="310">
        <f t="shared" si="3"/>
        <v>0</v>
      </c>
      <c r="Q79" s="310"/>
    </row>
    <row r="80" spans="1:17" hidden="1" x14ac:dyDescent="0.25">
      <c r="A80" s="12">
        <v>4</v>
      </c>
      <c r="B80" s="309" t="s">
        <v>61</v>
      </c>
      <c r="C80" s="309"/>
      <c r="D80" s="309"/>
      <c r="E80" s="309"/>
      <c r="F80" s="309"/>
      <c r="G80" s="309"/>
      <c r="H80" s="309"/>
      <c r="I80" s="309"/>
      <c r="J80" s="310"/>
      <c r="K80" s="310"/>
      <c r="L80" s="310"/>
      <c r="M80" s="310"/>
      <c r="N80" s="310"/>
      <c r="O80" s="310"/>
      <c r="P80" s="310">
        <f t="shared" si="3"/>
        <v>0</v>
      </c>
      <c r="Q80" s="310"/>
    </row>
    <row r="81" spans="1:17" ht="18" customHeight="1" x14ac:dyDescent="0.25">
      <c r="A81" s="12"/>
      <c r="B81" s="314" t="s">
        <v>202</v>
      </c>
      <c r="C81" s="314"/>
      <c r="D81" s="314"/>
      <c r="E81" s="314"/>
      <c r="F81" s="314"/>
      <c r="G81" s="314"/>
      <c r="H81" s="314"/>
      <c r="I81" s="314"/>
      <c r="J81" s="297">
        <f>SUM(J82:K90)</f>
        <v>4427142</v>
      </c>
      <c r="K81" s="297"/>
      <c r="L81" s="298">
        <f>SUM(L82:M90)</f>
        <v>30000</v>
      </c>
      <c r="M81" s="299"/>
      <c r="N81" s="299"/>
      <c r="O81" s="300"/>
      <c r="P81" s="297">
        <f>SUM(P82:Q90)</f>
        <v>4457142</v>
      </c>
      <c r="Q81" s="297"/>
    </row>
    <row r="82" spans="1:17" x14ac:dyDescent="0.25">
      <c r="A82" s="12">
        <v>1</v>
      </c>
      <c r="B82" s="309" t="s">
        <v>63</v>
      </c>
      <c r="C82" s="309"/>
      <c r="D82" s="309"/>
      <c r="E82" s="309"/>
      <c r="F82" s="309"/>
      <c r="G82" s="309"/>
      <c r="H82" s="309"/>
      <c r="I82" s="309"/>
      <c r="J82" s="310">
        <f>600000-200000</f>
        <v>400000</v>
      </c>
      <c r="K82" s="310"/>
      <c r="L82" s="252">
        <v>0</v>
      </c>
      <c r="M82" s="311"/>
      <c r="N82" s="311"/>
      <c r="O82" s="312"/>
      <c r="P82" s="310">
        <f t="shared" si="3"/>
        <v>400000</v>
      </c>
      <c r="Q82" s="310"/>
    </row>
    <row r="83" spans="1:17" ht="30.75" customHeight="1" x14ac:dyDescent="0.25">
      <c r="A83" s="12">
        <v>2</v>
      </c>
      <c r="B83" s="313" t="s">
        <v>64</v>
      </c>
      <c r="C83" s="313"/>
      <c r="D83" s="313"/>
      <c r="E83" s="313"/>
      <c r="F83" s="313"/>
      <c r="G83" s="313"/>
      <c r="H83" s="313"/>
      <c r="I83" s="313"/>
      <c r="J83" s="310">
        <v>300000</v>
      </c>
      <c r="K83" s="310"/>
      <c r="L83" s="252"/>
      <c r="M83" s="311"/>
      <c r="N83" s="311"/>
      <c r="O83" s="312"/>
      <c r="P83" s="310">
        <f t="shared" ref="P83:P86" si="4">J83+L83</f>
        <v>300000</v>
      </c>
      <c r="Q83" s="310"/>
    </row>
    <row r="84" spans="1:17" ht="30.75" customHeight="1" x14ac:dyDescent="0.25">
      <c r="A84" s="12">
        <v>3</v>
      </c>
      <c r="B84" s="313" t="s">
        <v>65</v>
      </c>
      <c r="C84" s="313"/>
      <c r="D84" s="313"/>
      <c r="E84" s="313"/>
      <c r="F84" s="313"/>
      <c r="G84" s="313"/>
      <c r="H84" s="313"/>
      <c r="I84" s="313"/>
      <c r="J84" s="310">
        <f>1291265+1935131+(8000-12474)</f>
        <v>3221922</v>
      </c>
      <c r="K84" s="310"/>
      <c r="L84" s="252"/>
      <c r="M84" s="311"/>
      <c r="N84" s="311"/>
      <c r="O84" s="312"/>
      <c r="P84" s="310">
        <f t="shared" si="4"/>
        <v>3221922</v>
      </c>
      <c r="Q84" s="310"/>
    </row>
    <row r="85" spans="1:17" ht="29.25" customHeight="1" x14ac:dyDescent="0.25">
      <c r="A85" s="12">
        <v>4</v>
      </c>
      <c r="B85" s="313" t="s">
        <v>192</v>
      </c>
      <c r="C85" s="313"/>
      <c r="D85" s="313"/>
      <c r="E85" s="313"/>
      <c r="F85" s="313"/>
      <c r="G85" s="313"/>
      <c r="H85" s="313"/>
      <c r="I85" s="313"/>
      <c r="J85" s="310">
        <f>42500+30136-3620-500-15080</f>
        <v>53436</v>
      </c>
      <c r="K85" s="310"/>
      <c r="L85" s="252">
        <v>30000</v>
      </c>
      <c r="M85" s="311"/>
      <c r="N85" s="311"/>
      <c r="O85" s="312"/>
      <c r="P85" s="310">
        <f t="shared" si="4"/>
        <v>83436</v>
      </c>
      <c r="Q85" s="310"/>
    </row>
    <row r="86" spans="1:17" ht="30" customHeight="1" x14ac:dyDescent="0.25">
      <c r="A86" s="12">
        <v>5</v>
      </c>
      <c r="B86" s="313" t="s">
        <v>67</v>
      </c>
      <c r="C86" s="313"/>
      <c r="D86" s="313"/>
      <c r="E86" s="313"/>
      <c r="F86" s="313"/>
      <c r="G86" s="313"/>
      <c r="H86" s="313"/>
      <c r="I86" s="313"/>
      <c r="J86" s="310">
        <f>36300+3620-36</f>
        <v>39884</v>
      </c>
      <c r="K86" s="310"/>
      <c r="L86" s="252"/>
      <c r="M86" s="311"/>
      <c r="N86" s="311"/>
      <c r="O86" s="312"/>
      <c r="P86" s="310">
        <f t="shared" si="4"/>
        <v>39884</v>
      </c>
      <c r="Q86" s="310"/>
    </row>
    <row r="87" spans="1:17" ht="48" customHeight="1" x14ac:dyDescent="0.25">
      <c r="A87" s="12">
        <v>6</v>
      </c>
      <c r="B87" s="313" t="s">
        <v>242</v>
      </c>
      <c r="C87" s="313"/>
      <c r="D87" s="313"/>
      <c r="E87" s="313"/>
      <c r="F87" s="313"/>
      <c r="G87" s="313"/>
      <c r="H87" s="313"/>
      <c r="I87" s="313"/>
      <c r="J87" s="310">
        <v>165000</v>
      </c>
      <c r="K87" s="310"/>
      <c r="L87" s="252"/>
      <c r="M87" s="311"/>
      <c r="N87" s="311"/>
      <c r="O87" s="312"/>
      <c r="P87" s="310">
        <f t="shared" ref="P87" si="5">J87+L87</f>
        <v>165000</v>
      </c>
      <c r="Q87" s="310"/>
    </row>
    <row r="88" spans="1:17" ht="45" customHeight="1" x14ac:dyDescent="0.25">
      <c r="A88" s="12">
        <v>7</v>
      </c>
      <c r="B88" s="313" t="s">
        <v>267</v>
      </c>
      <c r="C88" s="313"/>
      <c r="D88" s="313"/>
      <c r="E88" s="313"/>
      <c r="F88" s="313"/>
      <c r="G88" s="313"/>
      <c r="H88" s="313"/>
      <c r="I88" s="313"/>
      <c r="J88" s="310">
        <v>190500</v>
      </c>
      <c r="K88" s="310"/>
      <c r="L88" s="252"/>
      <c r="M88" s="311"/>
      <c r="N88" s="311"/>
      <c r="O88" s="312"/>
      <c r="P88" s="310">
        <f t="shared" ref="P88:P90" si="6">J88+L88</f>
        <v>190500</v>
      </c>
      <c r="Q88" s="310"/>
    </row>
    <row r="89" spans="1:17" ht="30" customHeight="1" x14ac:dyDescent="0.25">
      <c r="A89" s="12">
        <v>8</v>
      </c>
      <c r="B89" s="313" t="s">
        <v>140</v>
      </c>
      <c r="C89" s="313"/>
      <c r="D89" s="313"/>
      <c r="E89" s="313"/>
      <c r="F89" s="313"/>
      <c r="G89" s="313"/>
      <c r="H89" s="313"/>
      <c r="I89" s="313"/>
      <c r="J89" s="310">
        <v>56400</v>
      </c>
      <c r="K89" s="310"/>
      <c r="L89" s="252"/>
      <c r="M89" s="311"/>
      <c r="N89" s="311"/>
      <c r="O89" s="312"/>
      <c r="P89" s="310">
        <f t="shared" si="6"/>
        <v>56400</v>
      </c>
      <c r="Q89" s="310"/>
    </row>
    <row r="90" spans="1:17" hidden="1" x14ac:dyDescent="0.25">
      <c r="A90" s="12"/>
      <c r="B90" s="309"/>
      <c r="C90" s="309"/>
      <c r="D90" s="309"/>
      <c r="E90" s="309"/>
      <c r="F90" s="309"/>
      <c r="G90" s="309"/>
      <c r="H90" s="309"/>
      <c r="I90" s="309"/>
      <c r="J90" s="310"/>
      <c r="K90" s="310"/>
      <c r="L90" s="252"/>
      <c r="M90" s="311"/>
      <c r="N90" s="311"/>
      <c r="O90" s="312"/>
      <c r="P90" s="310">
        <f t="shared" si="6"/>
        <v>0</v>
      </c>
      <c r="Q90" s="310"/>
    </row>
    <row r="91" spans="1:17" ht="14.25" customHeight="1" x14ac:dyDescent="0.25">
      <c r="A91" s="12"/>
      <c r="B91" s="296" t="s">
        <v>42</v>
      </c>
      <c r="C91" s="296"/>
      <c r="D91" s="296"/>
      <c r="E91" s="296"/>
      <c r="F91" s="296"/>
      <c r="G91" s="296"/>
      <c r="H91" s="296"/>
      <c r="I91" s="296"/>
      <c r="J91" s="297">
        <f>J81+J76</f>
        <v>4427142</v>
      </c>
      <c r="K91" s="297"/>
      <c r="L91" s="298">
        <f>L81+L76</f>
        <v>30000</v>
      </c>
      <c r="M91" s="299"/>
      <c r="N91" s="299"/>
      <c r="O91" s="300"/>
      <c r="P91" s="297">
        <f>J91+L91</f>
        <v>4457142</v>
      </c>
      <c r="Q91" s="297"/>
    </row>
    <row r="92" spans="1:17" ht="4.9000000000000004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301" t="s">
        <v>32</v>
      </c>
      <c r="C94" s="302"/>
      <c r="D94" s="302"/>
      <c r="E94" s="302"/>
      <c r="F94" s="302"/>
      <c r="G94" s="302"/>
      <c r="H94" s="302"/>
      <c r="I94" s="302"/>
      <c r="J94" s="302"/>
      <c r="K94" s="303"/>
      <c r="L94" s="304" t="s">
        <v>37</v>
      </c>
      <c r="M94" s="305"/>
      <c r="N94" s="306" t="s">
        <v>38</v>
      </c>
      <c r="O94" s="307"/>
      <c r="P94" s="305" t="s">
        <v>33</v>
      </c>
      <c r="Q94" s="308"/>
    </row>
    <row r="95" spans="1:17" ht="13.5" customHeight="1" thickBot="1" x14ac:dyDescent="0.3">
      <c r="A95" s="44">
        <v>1</v>
      </c>
      <c r="B95" s="285">
        <v>2</v>
      </c>
      <c r="C95" s="286"/>
      <c r="D95" s="286"/>
      <c r="E95" s="286"/>
      <c r="F95" s="286"/>
      <c r="G95" s="286"/>
      <c r="H95" s="286"/>
      <c r="I95" s="286"/>
      <c r="J95" s="286"/>
      <c r="K95" s="287"/>
      <c r="L95" s="288">
        <v>3</v>
      </c>
      <c r="M95" s="289"/>
      <c r="N95" s="289">
        <v>4</v>
      </c>
      <c r="O95" s="290"/>
      <c r="P95" s="291">
        <v>5</v>
      </c>
      <c r="Q95" s="292"/>
    </row>
    <row r="96" spans="1:17" ht="15.6" customHeight="1" x14ac:dyDescent="0.25">
      <c r="A96" s="12">
        <v>1</v>
      </c>
      <c r="B96" s="293" t="s">
        <v>160</v>
      </c>
      <c r="C96" s="294"/>
      <c r="D96" s="294"/>
      <c r="E96" s="294"/>
      <c r="F96" s="294"/>
      <c r="G96" s="294"/>
      <c r="H96" s="294"/>
      <c r="I96" s="294"/>
      <c r="J96" s="294"/>
      <c r="K96" s="295"/>
      <c r="L96" s="284">
        <f>J82+J83+J84+J85+J86+J89+J87</f>
        <v>4236642</v>
      </c>
      <c r="M96" s="284"/>
      <c r="N96" s="284">
        <f>L82+L83+L84+L85+L86+L89+L87</f>
        <v>30000</v>
      </c>
      <c r="O96" s="284"/>
      <c r="P96" s="284">
        <f>L96+N96</f>
        <v>4266642</v>
      </c>
      <c r="Q96" s="284"/>
    </row>
    <row r="97" spans="1:17" ht="45.75" customHeight="1" x14ac:dyDescent="0.25">
      <c r="A97" s="53">
        <v>2</v>
      </c>
      <c r="B97" s="281" t="s">
        <v>269</v>
      </c>
      <c r="C97" s="282"/>
      <c r="D97" s="282"/>
      <c r="E97" s="282"/>
      <c r="F97" s="282"/>
      <c r="G97" s="282"/>
      <c r="H97" s="282"/>
      <c r="I97" s="282"/>
      <c r="J97" s="282"/>
      <c r="K97" s="283"/>
      <c r="L97" s="284">
        <f>J88</f>
        <v>190500</v>
      </c>
      <c r="M97" s="284"/>
      <c r="N97" s="284">
        <f>L88</f>
        <v>0</v>
      </c>
      <c r="O97" s="284"/>
      <c r="P97" s="284">
        <f t="shared" ref="P97:P100" si="7">L97+N97</f>
        <v>190500</v>
      </c>
      <c r="Q97" s="284"/>
    </row>
    <row r="98" spans="1:17" hidden="1" x14ac:dyDescent="0.25">
      <c r="A98" s="11"/>
      <c r="B98" s="279"/>
      <c r="C98" s="279"/>
      <c r="D98" s="279"/>
      <c r="E98" s="279"/>
      <c r="F98" s="279"/>
      <c r="G98" s="279"/>
      <c r="H98" s="279"/>
      <c r="I98" s="279"/>
      <c r="J98" s="279"/>
      <c r="K98" s="279"/>
      <c r="L98" s="280"/>
      <c r="M98" s="280"/>
      <c r="N98" s="280"/>
      <c r="O98" s="280"/>
      <c r="P98" s="280">
        <f t="shared" si="7"/>
        <v>0</v>
      </c>
      <c r="Q98" s="280"/>
    </row>
    <row r="99" spans="1:17" hidden="1" x14ac:dyDescent="0.25">
      <c r="A99" s="11"/>
      <c r="B99" s="279"/>
      <c r="C99" s="279"/>
      <c r="D99" s="279"/>
      <c r="E99" s="279"/>
      <c r="F99" s="279"/>
      <c r="G99" s="279"/>
      <c r="H99" s="279"/>
      <c r="I99" s="279"/>
      <c r="J99" s="279"/>
      <c r="K99" s="279"/>
      <c r="L99" s="280"/>
      <c r="M99" s="280"/>
      <c r="N99" s="280"/>
      <c r="O99" s="280"/>
      <c r="P99" s="280">
        <f t="shared" si="7"/>
        <v>0</v>
      </c>
      <c r="Q99" s="280"/>
    </row>
    <row r="100" spans="1:17" hidden="1" x14ac:dyDescent="0.25">
      <c r="A100" s="11"/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  <c r="L100" s="280"/>
      <c r="M100" s="280"/>
      <c r="N100" s="280"/>
      <c r="O100" s="280"/>
      <c r="P100" s="280">
        <f t="shared" si="7"/>
        <v>0</v>
      </c>
      <c r="Q100" s="280"/>
    </row>
    <row r="101" spans="1:17" x14ac:dyDescent="0.25">
      <c r="A101" s="11"/>
      <c r="B101" s="276" t="s">
        <v>42</v>
      </c>
      <c r="C101" s="276"/>
      <c r="D101" s="276"/>
      <c r="E101" s="276"/>
      <c r="F101" s="276"/>
      <c r="G101" s="276"/>
      <c r="H101" s="276"/>
      <c r="I101" s="276"/>
      <c r="J101" s="276"/>
      <c r="K101" s="276"/>
      <c r="L101" s="277">
        <f>SUM(L96:M100)</f>
        <v>4427142</v>
      </c>
      <c r="M101" s="277"/>
      <c r="N101" s="277">
        <f>SUM(N96:O100)</f>
        <v>30000</v>
      </c>
      <c r="O101" s="277"/>
      <c r="P101" s="277">
        <f t="shared" ref="P101" si="8">L101+N101</f>
        <v>4457142</v>
      </c>
      <c r="Q101" s="277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278" t="s">
        <v>46</v>
      </c>
      <c r="C104" s="278"/>
      <c r="D104" s="278"/>
      <c r="E104" s="278"/>
      <c r="F104" s="278"/>
      <c r="G104" s="278"/>
      <c r="H104" s="20" t="s">
        <v>45</v>
      </c>
      <c r="I104" s="278" t="s">
        <v>44</v>
      </c>
      <c r="J104" s="278"/>
      <c r="K104" s="278"/>
      <c r="L104" s="278" t="s">
        <v>40</v>
      </c>
      <c r="M104" s="278"/>
      <c r="N104" s="278" t="s">
        <v>39</v>
      </c>
      <c r="O104" s="278"/>
      <c r="P104" s="278" t="s">
        <v>33</v>
      </c>
      <c r="Q104" s="278"/>
    </row>
    <row r="105" spans="1:17" x14ac:dyDescent="0.25">
      <c r="A105" s="22">
        <v>1</v>
      </c>
      <c r="B105" s="272">
        <v>2</v>
      </c>
      <c r="C105" s="273"/>
      <c r="D105" s="273"/>
      <c r="E105" s="273"/>
      <c r="F105" s="273"/>
      <c r="G105" s="274"/>
      <c r="H105" s="12">
        <v>3</v>
      </c>
      <c r="I105" s="272">
        <v>4</v>
      </c>
      <c r="J105" s="273"/>
      <c r="K105" s="274"/>
      <c r="L105" s="272">
        <v>5</v>
      </c>
      <c r="M105" s="274"/>
      <c r="N105" s="272">
        <v>6</v>
      </c>
      <c r="O105" s="274"/>
      <c r="P105" s="272">
        <v>7</v>
      </c>
      <c r="Q105" s="274"/>
    </row>
    <row r="106" spans="1:17" ht="18.75" hidden="1" x14ac:dyDescent="0.3">
      <c r="A106" s="11"/>
      <c r="B106" s="275" t="s">
        <v>55</v>
      </c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</row>
    <row r="107" spans="1:17" hidden="1" x14ac:dyDescent="0.25">
      <c r="A107" s="36">
        <v>2</v>
      </c>
      <c r="B107" s="231"/>
      <c r="C107" s="232"/>
      <c r="D107" s="232"/>
      <c r="E107" s="232"/>
      <c r="F107" s="232"/>
      <c r="G107" s="233"/>
      <c r="H107" s="37"/>
      <c r="I107" s="231"/>
      <c r="J107" s="232"/>
      <c r="K107" s="233"/>
      <c r="L107" s="234"/>
      <c r="M107" s="235"/>
      <c r="N107" s="234"/>
      <c r="O107" s="235"/>
      <c r="P107" s="234"/>
      <c r="Q107" s="235"/>
    </row>
    <row r="108" spans="1:17" hidden="1" x14ac:dyDescent="0.25">
      <c r="A108" s="36">
        <v>3</v>
      </c>
      <c r="B108" s="231"/>
      <c r="C108" s="232"/>
      <c r="D108" s="232"/>
      <c r="E108" s="232"/>
      <c r="F108" s="232"/>
      <c r="G108" s="233"/>
      <c r="H108" s="37"/>
      <c r="I108" s="231"/>
      <c r="J108" s="232"/>
      <c r="K108" s="233"/>
      <c r="L108" s="234"/>
      <c r="M108" s="235"/>
      <c r="N108" s="234"/>
      <c r="O108" s="235"/>
      <c r="P108" s="234"/>
      <c r="Q108" s="235"/>
    </row>
    <row r="109" spans="1:17" hidden="1" x14ac:dyDescent="0.25">
      <c r="A109" s="36">
        <v>4</v>
      </c>
      <c r="B109" s="231"/>
      <c r="C109" s="232"/>
      <c r="D109" s="232"/>
      <c r="E109" s="232"/>
      <c r="F109" s="232"/>
      <c r="G109" s="233"/>
      <c r="H109" s="37"/>
      <c r="I109" s="231"/>
      <c r="J109" s="232"/>
      <c r="K109" s="233"/>
      <c r="L109" s="234"/>
      <c r="M109" s="235"/>
      <c r="N109" s="234"/>
      <c r="O109" s="235"/>
      <c r="P109" s="234"/>
      <c r="Q109" s="235"/>
    </row>
    <row r="110" spans="1:17" hidden="1" x14ac:dyDescent="0.25">
      <c r="A110" s="36">
        <v>5</v>
      </c>
      <c r="B110" s="231"/>
      <c r="C110" s="232"/>
      <c r="D110" s="232"/>
      <c r="E110" s="232"/>
      <c r="F110" s="232"/>
      <c r="G110" s="233"/>
      <c r="H110" s="37"/>
      <c r="I110" s="231"/>
      <c r="J110" s="232"/>
      <c r="K110" s="233"/>
      <c r="L110" s="234"/>
      <c r="M110" s="235"/>
      <c r="N110" s="234"/>
      <c r="O110" s="235"/>
      <c r="P110" s="234"/>
      <c r="Q110" s="235"/>
    </row>
    <row r="111" spans="1:17" hidden="1" x14ac:dyDescent="0.25">
      <c r="A111" s="35"/>
      <c r="B111" s="236" t="s">
        <v>50</v>
      </c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</row>
    <row r="112" spans="1:17" hidden="1" x14ac:dyDescent="0.25">
      <c r="A112" s="36">
        <v>1</v>
      </c>
      <c r="B112" s="231"/>
      <c r="C112" s="232"/>
      <c r="D112" s="232"/>
      <c r="E112" s="232"/>
      <c r="F112" s="232"/>
      <c r="G112" s="233"/>
      <c r="H112" s="37"/>
      <c r="I112" s="231"/>
      <c r="J112" s="232"/>
      <c r="K112" s="233"/>
      <c r="L112" s="234"/>
      <c r="M112" s="235"/>
      <c r="N112" s="234"/>
      <c r="O112" s="235"/>
      <c r="P112" s="234"/>
      <c r="Q112" s="235"/>
    </row>
    <row r="113" spans="1:17" hidden="1" x14ac:dyDescent="0.25">
      <c r="A113" s="36">
        <v>2</v>
      </c>
      <c r="B113" s="231"/>
      <c r="C113" s="232"/>
      <c r="D113" s="232"/>
      <c r="E113" s="232"/>
      <c r="F113" s="232"/>
      <c r="G113" s="233"/>
      <c r="H113" s="37"/>
      <c r="I113" s="231"/>
      <c r="J113" s="232"/>
      <c r="K113" s="233"/>
      <c r="L113" s="234"/>
      <c r="M113" s="235"/>
      <c r="N113" s="234"/>
      <c r="O113" s="235"/>
      <c r="P113" s="234"/>
      <c r="Q113" s="235"/>
    </row>
    <row r="114" spans="1:17" hidden="1" x14ac:dyDescent="0.25">
      <c r="A114" s="36">
        <v>3</v>
      </c>
      <c r="B114" s="231"/>
      <c r="C114" s="232"/>
      <c r="D114" s="232"/>
      <c r="E114" s="232"/>
      <c r="F114" s="232"/>
      <c r="G114" s="233"/>
      <c r="H114" s="37"/>
      <c r="I114" s="231"/>
      <c r="J114" s="232"/>
      <c r="K114" s="233"/>
      <c r="L114" s="234"/>
      <c r="M114" s="235"/>
      <c r="N114" s="234"/>
      <c r="O114" s="235"/>
      <c r="P114" s="234"/>
      <c r="Q114" s="235"/>
    </row>
    <row r="115" spans="1:17" hidden="1" x14ac:dyDescent="0.25">
      <c r="A115" s="36">
        <v>4</v>
      </c>
      <c r="B115" s="231"/>
      <c r="C115" s="232"/>
      <c r="D115" s="232"/>
      <c r="E115" s="232"/>
      <c r="F115" s="232"/>
      <c r="G115" s="233"/>
      <c r="H115" s="37"/>
      <c r="I115" s="231"/>
      <c r="J115" s="232"/>
      <c r="K115" s="233"/>
      <c r="L115" s="234"/>
      <c r="M115" s="235"/>
      <c r="N115" s="234"/>
      <c r="O115" s="235"/>
      <c r="P115" s="234"/>
      <c r="Q115" s="235"/>
    </row>
    <row r="116" spans="1:17" hidden="1" x14ac:dyDescent="0.25">
      <c r="A116" s="36">
        <v>5</v>
      </c>
      <c r="B116" s="231"/>
      <c r="C116" s="232"/>
      <c r="D116" s="232"/>
      <c r="E116" s="232"/>
      <c r="F116" s="232"/>
      <c r="G116" s="233"/>
      <c r="H116" s="37"/>
      <c r="I116" s="231"/>
      <c r="J116" s="232"/>
      <c r="K116" s="233"/>
      <c r="L116" s="234"/>
      <c r="M116" s="235"/>
      <c r="N116" s="234"/>
      <c r="O116" s="235"/>
      <c r="P116" s="234"/>
      <c r="Q116" s="235"/>
    </row>
    <row r="117" spans="1:17" ht="17.45" customHeight="1" x14ac:dyDescent="0.3">
      <c r="A117" s="35"/>
      <c r="B117" s="269" t="s">
        <v>202</v>
      </c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  <c r="P117" s="270"/>
      <c r="Q117" s="271"/>
    </row>
    <row r="118" spans="1:17" ht="19.5" customHeight="1" x14ac:dyDescent="0.25">
      <c r="A118" s="35"/>
      <c r="B118" s="249" t="s">
        <v>59</v>
      </c>
      <c r="C118" s="250"/>
      <c r="D118" s="249" t="s">
        <v>63</v>
      </c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  <c r="O118" s="251"/>
      <c r="P118" s="251"/>
      <c r="Q118" s="250"/>
    </row>
    <row r="119" spans="1:17" x14ac:dyDescent="0.25">
      <c r="A119" s="35"/>
      <c r="B119" s="236" t="s">
        <v>47</v>
      </c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6"/>
    </row>
    <row r="120" spans="1:17" ht="58.5" hidden="1" customHeight="1" x14ac:dyDescent="0.25">
      <c r="A120" s="36">
        <v>1</v>
      </c>
      <c r="B120" s="231" t="s">
        <v>187</v>
      </c>
      <c r="C120" s="232"/>
      <c r="D120" s="232"/>
      <c r="E120" s="232"/>
      <c r="F120" s="232"/>
      <c r="G120" s="233"/>
      <c r="H120" s="37" t="s">
        <v>68</v>
      </c>
      <c r="I120" s="231" t="s">
        <v>235</v>
      </c>
      <c r="J120" s="232"/>
      <c r="K120" s="233"/>
      <c r="L120" s="234">
        <v>6</v>
      </c>
      <c r="M120" s="235"/>
      <c r="N120" s="234"/>
      <c r="O120" s="235"/>
      <c r="P120" s="239">
        <f t="shared" ref="P120" si="9">L120</f>
        <v>6</v>
      </c>
      <c r="Q120" s="240"/>
    </row>
    <row r="121" spans="1:17" ht="14.25" hidden="1" customHeight="1" x14ac:dyDescent="0.25">
      <c r="A121" s="36"/>
      <c r="B121" s="231" t="s">
        <v>244</v>
      </c>
      <c r="C121" s="232"/>
      <c r="D121" s="232"/>
      <c r="E121" s="232"/>
      <c r="F121" s="232"/>
      <c r="G121" s="233"/>
      <c r="H121" s="62"/>
      <c r="I121" s="231"/>
      <c r="J121" s="232"/>
      <c r="K121" s="233"/>
      <c r="L121" s="234"/>
      <c r="M121" s="235"/>
      <c r="N121" s="234"/>
      <c r="O121" s="235"/>
      <c r="P121" s="239"/>
      <c r="Q121" s="240"/>
    </row>
    <row r="122" spans="1:17" ht="24.6" customHeight="1" x14ac:dyDescent="0.25">
      <c r="A122" s="36">
        <v>1</v>
      </c>
      <c r="B122" s="231" t="s">
        <v>471</v>
      </c>
      <c r="C122" s="232"/>
      <c r="D122" s="232"/>
      <c r="E122" s="232"/>
      <c r="F122" s="232"/>
      <c r="G122" s="233"/>
      <c r="H122" s="62" t="s">
        <v>68</v>
      </c>
      <c r="I122" s="257" t="s">
        <v>253</v>
      </c>
      <c r="J122" s="258"/>
      <c r="K122" s="259"/>
      <c r="L122" s="234">
        <v>2</v>
      </c>
      <c r="M122" s="235"/>
      <c r="N122" s="234"/>
      <c r="O122" s="235"/>
      <c r="P122" s="239">
        <f t="shared" ref="P122" si="10">L122</f>
        <v>2</v>
      </c>
      <c r="Q122" s="240"/>
    </row>
    <row r="123" spans="1:17" ht="19.149999999999999" customHeight="1" x14ac:dyDescent="0.25">
      <c r="A123" s="36">
        <v>2</v>
      </c>
      <c r="B123" s="231" t="s">
        <v>85</v>
      </c>
      <c r="C123" s="232"/>
      <c r="D123" s="232"/>
      <c r="E123" s="232"/>
      <c r="F123" s="232"/>
      <c r="G123" s="233"/>
      <c r="H123" s="37" t="s">
        <v>34</v>
      </c>
      <c r="I123" s="263"/>
      <c r="J123" s="264"/>
      <c r="K123" s="265"/>
      <c r="L123" s="252">
        <f>J82</f>
        <v>400000</v>
      </c>
      <c r="M123" s="235"/>
      <c r="N123" s="252">
        <f>L82</f>
        <v>0</v>
      </c>
      <c r="O123" s="235"/>
      <c r="P123" s="239">
        <f>P82</f>
        <v>400000</v>
      </c>
      <c r="Q123" s="240"/>
    </row>
    <row r="124" spans="1:17" hidden="1" x14ac:dyDescent="0.25">
      <c r="A124" s="36">
        <v>3</v>
      </c>
      <c r="B124" s="231"/>
      <c r="C124" s="232"/>
      <c r="D124" s="232"/>
      <c r="E124" s="232"/>
      <c r="F124" s="232"/>
      <c r="G124" s="233"/>
      <c r="H124" s="37"/>
      <c r="I124" s="231"/>
      <c r="J124" s="232"/>
      <c r="K124" s="233"/>
      <c r="L124" s="234"/>
      <c r="M124" s="235"/>
      <c r="N124" s="234"/>
      <c r="O124" s="235"/>
      <c r="P124" s="234"/>
      <c r="Q124" s="235"/>
    </row>
    <row r="125" spans="1:17" hidden="1" x14ac:dyDescent="0.25">
      <c r="A125" s="36">
        <v>4</v>
      </c>
      <c r="B125" s="231"/>
      <c r="C125" s="232"/>
      <c r="D125" s="232"/>
      <c r="E125" s="232"/>
      <c r="F125" s="232"/>
      <c r="G125" s="233"/>
      <c r="H125" s="37"/>
      <c r="I125" s="231"/>
      <c r="J125" s="232"/>
      <c r="K125" s="233"/>
      <c r="L125" s="234"/>
      <c r="M125" s="235"/>
      <c r="N125" s="234"/>
      <c r="O125" s="235"/>
      <c r="P125" s="234"/>
      <c r="Q125" s="235"/>
    </row>
    <row r="126" spans="1:17" hidden="1" x14ac:dyDescent="0.25">
      <c r="A126" s="36">
        <v>5</v>
      </c>
      <c r="B126" s="231"/>
      <c r="C126" s="232"/>
      <c r="D126" s="232"/>
      <c r="E126" s="232"/>
      <c r="F126" s="232"/>
      <c r="G126" s="233"/>
      <c r="H126" s="37"/>
      <c r="I126" s="231"/>
      <c r="J126" s="232"/>
      <c r="K126" s="233"/>
      <c r="L126" s="234"/>
      <c r="M126" s="235"/>
      <c r="N126" s="234"/>
      <c r="O126" s="235"/>
      <c r="P126" s="234"/>
      <c r="Q126" s="235"/>
    </row>
    <row r="127" spans="1:17" hidden="1" x14ac:dyDescent="0.25">
      <c r="A127" s="36">
        <v>6</v>
      </c>
      <c r="B127" s="231"/>
      <c r="C127" s="232"/>
      <c r="D127" s="232"/>
      <c r="E127" s="232"/>
      <c r="F127" s="232"/>
      <c r="G127" s="233"/>
      <c r="H127" s="37"/>
      <c r="I127" s="231"/>
      <c r="J127" s="232"/>
      <c r="K127" s="233"/>
      <c r="L127" s="234"/>
      <c r="M127" s="235"/>
      <c r="N127" s="234"/>
      <c r="O127" s="235"/>
      <c r="P127" s="234"/>
      <c r="Q127" s="235"/>
    </row>
    <row r="128" spans="1:17" hidden="1" x14ac:dyDescent="0.25">
      <c r="A128" s="36">
        <v>7</v>
      </c>
      <c r="B128" s="231"/>
      <c r="C128" s="232"/>
      <c r="D128" s="232"/>
      <c r="E128" s="232"/>
      <c r="F128" s="232"/>
      <c r="G128" s="233"/>
      <c r="H128" s="37"/>
      <c r="I128" s="231"/>
      <c r="J128" s="232"/>
      <c r="K128" s="233"/>
      <c r="L128" s="234"/>
      <c r="M128" s="235"/>
      <c r="N128" s="234"/>
      <c r="O128" s="235"/>
      <c r="P128" s="234"/>
      <c r="Q128" s="235"/>
    </row>
    <row r="129" spans="1:17" hidden="1" x14ac:dyDescent="0.25">
      <c r="A129" s="36">
        <v>8</v>
      </c>
      <c r="B129" s="231"/>
      <c r="C129" s="232"/>
      <c r="D129" s="232"/>
      <c r="E129" s="232"/>
      <c r="F129" s="232"/>
      <c r="G129" s="233"/>
      <c r="H129" s="37"/>
      <c r="I129" s="231"/>
      <c r="J129" s="232"/>
      <c r="K129" s="233"/>
      <c r="L129" s="234"/>
      <c r="M129" s="235"/>
      <c r="N129" s="234"/>
      <c r="O129" s="235"/>
      <c r="P129" s="234"/>
      <c r="Q129" s="235"/>
    </row>
    <row r="130" spans="1:17" hidden="1" x14ac:dyDescent="0.25">
      <c r="A130" s="36">
        <v>9</v>
      </c>
      <c r="B130" s="231"/>
      <c r="C130" s="232"/>
      <c r="D130" s="232"/>
      <c r="E130" s="232"/>
      <c r="F130" s="232"/>
      <c r="G130" s="233"/>
      <c r="H130" s="37"/>
      <c r="I130" s="231"/>
      <c r="J130" s="232"/>
      <c r="K130" s="233"/>
      <c r="L130" s="234"/>
      <c r="M130" s="235"/>
      <c r="N130" s="234"/>
      <c r="O130" s="235"/>
      <c r="P130" s="234"/>
      <c r="Q130" s="235"/>
    </row>
    <row r="131" spans="1:17" hidden="1" x14ac:dyDescent="0.25">
      <c r="A131" s="36">
        <v>10</v>
      </c>
      <c r="B131" s="231"/>
      <c r="C131" s="232"/>
      <c r="D131" s="232"/>
      <c r="E131" s="232"/>
      <c r="F131" s="232"/>
      <c r="G131" s="233"/>
      <c r="H131" s="37"/>
      <c r="I131" s="231"/>
      <c r="J131" s="232"/>
      <c r="K131" s="233"/>
      <c r="L131" s="234"/>
      <c r="M131" s="235"/>
      <c r="N131" s="234"/>
      <c r="O131" s="235"/>
      <c r="P131" s="234"/>
      <c r="Q131" s="235"/>
    </row>
    <row r="132" spans="1:17" x14ac:dyDescent="0.25">
      <c r="A132" s="35"/>
      <c r="B132" s="236" t="s">
        <v>48</v>
      </c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36"/>
      <c r="Q132" s="236"/>
    </row>
    <row r="133" spans="1:17" ht="15.75" hidden="1" customHeight="1" x14ac:dyDescent="0.25">
      <c r="A133" s="36">
        <v>1</v>
      </c>
      <c r="B133" s="231" t="s">
        <v>78</v>
      </c>
      <c r="C133" s="232"/>
      <c r="D133" s="232"/>
      <c r="E133" s="232"/>
      <c r="F133" s="232"/>
      <c r="G133" s="233"/>
      <c r="H133" s="37" t="s">
        <v>68</v>
      </c>
      <c r="I133" s="257" t="s">
        <v>376</v>
      </c>
      <c r="J133" s="258"/>
      <c r="K133" s="259"/>
      <c r="L133" s="234">
        <v>54</v>
      </c>
      <c r="M133" s="235"/>
      <c r="N133" s="234"/>
      <c r="O133" s="235"/>
      <c r="P133" s="239">
        <f t="shared" ref="P133:P139" si="11">L133</f>
        <v>54</v>
      </c>
      <c r="Q133" s="240"/>
    </row>
    <row r="134" spans="1:17" ht="14.25" hidden="1" customHeight="1" x14ac:dyDescent="0.25">
      <c r="A134" s="36"/>
      <c r="B134" s="231" t="s">
        <v>244</v>
      </c>
      <c r="C134" s="232"/>
      <c r="D134" s="232"/>
      <c r="E134" s="232"/>
      <c r="F134" s="232"/>
      <c r="G134" s="233"/>
      <c r="H134" s="62"/>
      <c r="I134" s="260"/>
      <c r="J134" s="261"/>
      <c r="K134" s="262"/>
      <c r="L134" s="234"/>
      <c r="M134" s="235"/>
      <c r="N134" s="234"/>
      <c r="O134" s="235"/>
      <c r="P134" s="239"/>
      <c r="Q134" s="240"/>
    </row>
    <row r="135" spans="1:17" ht="51.75" customHeight="1" x14ac:dyDescent="0.25">
      <c r="A135" s="36">
        <v>1</v>
      </c>
      <c r="B135" s="231" t="s">
        <v>469</v>
      </c>
      <c r="C135" s="232"/>
      <c r="D135" s="232"/>
      <c r="E135" s="232"/>
      <c r="F135" s="232"/>
      <c r="G135" s="233"/>
      <c r="H135" s="62" t="s">
        <v>68</v>
      </c>
      <c r="I135" s="260"/>
      <c r="J135" s="261"/>
      <c r="K135" s="262"/>
      <c r="L135" s="234">
        <f>13+13</f>
        <v>26</v>
      </c>
      <c r="M135" s="235"/>
      <c r="N135" s="234"/>
      <c r="O135" s="235"/>
      <c r="P135" s="239">
        <f t="shared" ref="P135" si="12">L135</f>
        <v>26</v>
      </c>
      <c r="Q135" s="240"/>
    </row>
    <row r="136" spans="1:17" ht="18.75" hidden="1" customHeight="1" x14ac:dyDescent="0.25">
      <c r="A136" s="36">
        <v>3</v>
      </c>
      <c r="B136" s="231" t="s">
        <v>79</v>
      </c>
      <c r="C136" s="232"/>
      <c r="D136" s="232"/>
      <c r="E136" s="232"/>
      <c r="F136" s="232"/>
      <c r="G136" s="233"/>
      <c r="H136" s="37" t="s">
        <v>68</v>
      </c>
      <c r="I136" s="260"/>
      <c r="J136" s="261"/>
      <c r="K136" s="262"/>
      <c r="L136" s="234">
        <v>558</v>
      </c>
      <c r="M136" s="235"/>
      <c r="N136" s="234"/>
      <c r="O136" s="235"/>
      <c r="P136" s="239">
        <f t="shared" si="11"/>
        <v>558</v>
      </c>
      <c r="Q136" s="240"/>
    </row>
    <row r="137" spans="1:17" ht="14.25" hidden="1" customHeight="1" x14ac:dyDescent="0.25">
      <c r="A137" s="36"/>
      <c r="B137" s="231" t="s">
        <v>244</v>
      </c>
      <c r="C137" s="232"/>
      <c r="D137" s="232"/>
      <c r="E137" s="232"/>
      <c r="F137" s="232"/>
      <c r="G137" s="233"/>
      <c r="H137" s="62"/>
      <c r="I137" s="260"/>
      <c r="J137" s="261"/>
      <c r="K137" s="262"/>
      <c r="L137" s="234"/>
      <c r="M137" s="235"/>
      <c r="N137" s="234"/>
      <c r="O137" s="235"/>
      <c r="P137" s="239"/>
      <c r="Q137" s="240"/>
    </row>
    <row r="138" spans="1:17" ht="51" customHeight="1" x14ac:dyDescent="0.25">
      <c r="A138" s="36">
        <v>2</v>
      </c>
      <c r="B138" s="231" t="s">
        <v>468</v>
      </c>
      <c r="C138" s="232"/>
      <c r="D138" s="232"/>
      <c r="E138" s="232"/>
      <c r="F138" s="232"/>
      <c r="G138" s="233"/>
      <c r="H138" s="62" t="s">
        <v>68</v>
      </c>
      <c r="I138" s="263"/>
      <c r="J138" s="264"/>
      <c r="K138" s="265"/>
      <c r="L138" s="234">
        <v>384</v>
      </c>
      <c r="M138" s="235"/>
      <c r="N138" s="234"/>
      <c r="O138" s="235"/>
      <c r="P138" s="239">
        <f t="shared" ref="P138" si="13">L138</f>
        <v>384</v>
      </c>
      <c r="Q138" s="240"/>
    </row>
    <row r="139" spans="1:17" ht="72" customHeight="1" x14ac:dyDescent="0.25">
      <c r="A139" s="36">
        <v>3</v>
      </c>
      <c r="B139" s="231" t="s">
        <v>470</v>
      </c>
      <c r="C139" s="232"/>
      <c r="D139" s="232"/>
      <c r="E139" s="232"/>
      <c r="F139" s="232"/>
      <c r="G139" s="233"/>
      <c r="H139" s="37" t="s">
        <v>68</v>
      </c>
      <c r="I139" s="231" t="s">
        <v>377</v>
      </c>
      <c r="J139" s="232"/>
      <c r="K139" s="233"/>
      <c r="L139" s="234">
        <f>(17+18)+(18+18)</f>
        <v>71</v>
      </c>
      <c r="M139" s="235"/>
      <c r="N139" s="234"/>
      <c r="O139" s="235"/>
      <c r="P139" s="239">
        <f t="shared" si="11"/>
        <v>71</v>
      </c>
      <c r="Q139" s="240"/>
    </row>
    <row r="140" spans="1:17" hidden="1" x14ac:dyDescent="0.25">
      <c r="A140" s="36">
        <v>4</v>
      </c>
      <c r="B140" s="231"/>
      <c r="C140" s="232"/>
      <c r="D140" s="232"/>
      <c r="E140" s="232"/>
      <c r="F140" s="232"/>
      <c r="G140" s="233"/>
      <c r="H140" s="37"/>
      <c r="I140" s="231"/>
      <c r="J140" s="232"/>
      <c r="K140" s="233"/>
      <c r="L140" s="234"/>
      <c r="M140" s="235"/>
      <c r="N140" s="234"/>
      <c r="O140" s="235"/>
      <c r="P140" s="234"/>
      <c r="Q140" s="235"/>
    </row>
    <row r="141" spans="1:17" hidden="1" x14ac:dyDescent="0.25">
      <c r="A141" s="36">
        <v>5</v>
      </c>
      <c r="B141" s="231"/>
      <c r="C141" s="232"/>
      <c r="D141" s="232"/>
      <c r="E141" s="232"/>
      <c r="F141" s="232"/>
      <c r="G141" s="233"/>
      <c r="H141" s="37"/>
      <c r="I141" s="231"/>
      <c r="J141" s="232"/>
      <c r="K141" s="233"/>
      <c r="L141" s="234"/>
      <c r="M141" s="235"/>
      <c r="N141" s="234"/>
      <c r="O141" s="235"/>
      <c r="P141" s="234"/>
      <c r="Q141" s="235"/>
    </row>
    <row r="142" spans="1:17" hidden="1" x14ac:dyDescent="0.25">
      <c r="A142" s="36">
        <v>6</v>
      </c>
      <c r="B142" s="231"/>
      <c r="C142" s="232"/>
      <c r="D142" s="232"/>
      <c r="E142" s="232"/>
      <c r="F142" s="232"/>
      <c r="G142" s="233"/>
      <c r="H142" s="37"/>
      <c r="I142" s="231"/>
      <c r="J142" s="232"/>
      <c r="K142" s="233"/>
      <c r="L142" s="234"/>
      <c r="M142" s="235"/>
      <c r="N142" s="234"/>
      <c r="O142" s="235"/>
      <c r="P142" s="234"/>
      <c r="Q142" s="235"/>
    </row>
    <row r="143" spans="1:17" hidden="1" x14ac:dyDescent="0.25">
      <c r="A143" s="36">
        <v>7</v>
      </c>
      <c r="B143" s="231"/>
      <c r="C143" s="232"/>
      <c r="D143" s="232"/>
      <c r="E143" s="232"/>
      <c r="F143" s="232"/>
      <c r="G143" s="233"/>
      <c r="H143" s="37"/>
      <c r="I143" s="231"/>
      <c r="J143" s="232"/>
      <c r="K143" s="233"/>
      <c r="L143" s="234"/>
      <c r="M143" s="235"/>
      <c r="N143" s="234"/>
      <c r="O143" s="235"/>
      <c r="P143" s="234"/>
      <c r="Q143" s="235"/>
    </row>
    <row r="144" spans="1:17" hidden="1" x14ac:dyDescent="0.25">
      <c r="A144" s="36">
        <v>8</v>
      </c>
      <c r="B144" s="231"/>
      <c r="C144" s="232"/>
      <c r="D144" s="232"/>
      <c r="E144" s="232"/>
      <c r="F144" s="232"/>
      <c r="G144" s="233"/>
      <c r="H144" s="37"/>
      <c r="I144" s="231"/>
      <c r="J144" s="232"/>
      <c r="K144" s="233"/>
      <c r="L144" s="234"/>
      <c r="M144" s="235"/>
      <c r="N144" s="234"/>
      <c r="O144" s="235"/>
      <c r="P144" s="234"/>
      <c r="Q144" s="235"/>
    </row>
    <row r="145" spans="1:17" hidden="1" x14ac:dyDescent="0.25">
      <c r="A145" s="36">
        <v>9</v>
      </c>
      <c r="B145" s="231"/>
      <c r="C145" s="232"/>
      <c r="D145" s="232"/>
      <c r="E145" s="232"/>
      <c r="F145" s="232"/>
      <c r="G145" s="233"/>
      <c r="H145" s="37"/>
      <c r="I145" s="231"/>
      <c r="J145" s="232"/>
      <c r="K145" s="233"/>
      <c r="L145" s="234"/>
      <c r="M145" s="235"/>
      <c r="N145" s="234"/>
      <c r="O145" s="235"/>
      <c r="P145" s="234"/>
      <c r="Q145" s="235"/>
    </row>
    <row r="146" spans="1:17" hidden="1" x14ac:dyDescent="0.25">
      <c r="A146" s="36">
        <v>10</v>
      </c>
      <c r="B146" s="231"/>
      <c r="C146" s="232"/>
      <c r="D146" s="232"/>
      <c r="E146" s="232"/>
      <c r="F146" s="232"/>
      <c r="G146" s="233"/>
      <c r="H146" s="37"/>
      <c r="I146" s="231"/>
      <c r="J146" s="232"/>
      <c r="K146" s="233"/>
      <c r="L146" s="234"/>
      <c r="M146" s="235"/>
      <c r="N146" s="234"/>
      <c r="O146" s="235"/>
      <c r="P146" s="234"/>
      <c r="Q146" s="235"/>
    </row>
    <row r="147" spans="1:17" x14ac:dyDescent="0.25">
      <c r="A147" s="35"/>
      <c r="B147" s="236" t="s">
        <v>49</v>
      </c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  <c r="P147" s="236"/>
      <c r="Q147" s="236"/>
    </row>
    <row r="148" spans="1:17" ht="30" customHeight="1" x14ac:dyDescent="0.25">
      <c r="A148" s="36">
        <v>1</v>
      </c>
      <c r="B148" s="231" t="s">
        <v>472</v>
      </c>
      <c r="C148" s="232"/>
      <c r="D148" s="232"/>
      <c r="E148" s="232"/>
      <c r="F148" s="232"/>
      <c r="G148" s="233"/>
      <c r="H148" s="37" t="s">
        <v>34</v>
      </c>
      <c r="I148" s="231" t="s">
        <v>479</v>
      </c>
      <c r="J148" s="232"/>
      <c r="K148" s="233"/>
      <c r="L148" s="239">
        <f>L123/(L138)</f>
        <v>1041.6666666666667</v>
      </c>
      <c r="M148" s="240"/>
      <c r="N148" s="239">
        <f>N123/L136-0.12</f>
        <v>-0.12</v>
      </c>
      <c r="O148" s="240"/>
      <c r="P148" s="239">
        <f>L148</f>
        <v>1041.6666666666667</v>
      </c>
      <c r="Q148" s="240"/>
    </row>
    <row r="149" spans="1:17" hidden="1" x14ac:dyDescent="0.25">
      <c r="A149" s="36">
        <v>2</v>
      </c>
      <c r="B149" s="231"/>
      <c r="C149" s="232"/>
      <c r="D149" s="232"/>
      <c r="E149" s="232"/>
      <c r="F149" s="232"/>
      <c r="G149" s="233"/>
      <c r="H149" s="37"/>
      <c r="I149" s="231"/>
      <c r="J149" s="232"/>
      <c r="K149" s="233"/>
      <c r="L149" s="234"/>
      <c r="M149" s="235"/>
      <c r="N149" s="234"/>
      <c r="O149" s="235"/>
      <c r="P149" s="234"/>
      <c r="Q149" s="235"/>
    </row>
    <row r="150" spans="1:17" hidden="1" x14ac:dyDescent="0.25">
      <c r="A150" s="36">
        <v>3</v>
      </c>
      <c r="B150" s="231"/>
      <c r="C150" s="232"/>
      <c r="D150" s="232"/>
      <c r="E150" s="232"/>
      <c r="F150" s="232"/>
      <c r="G150" s="233"/>
      <c r="H150" s="37"/>
      <c r="I150" s="231"/>
      <c r="J150" s="232"/>
      <c r="K150" s="233"/>
      <c r="L150" s="234"/>
      <c r="M150" s="235"/>
      <c r="N150" s="234"/>
      <c r="O150" s="235"/>
      <c r="P150" s="234"/>
      <c r="Q150" s="235"/>
    </row>
    <row r="151" spans="1:17" hidden="1" x14ac:dyDescent="0.25">
      <c r="A151" s="36">
        <v>4</v>
      </c>
      <c r="B151" s="231"/>
      <c r="C151" s="232"/>
      <c r="D151" s="232"/>
      <c r="E151" s="232"/>
      <c r="F151" s="232"/>
      <c r="G151" s="233"/>
      <c r="H151" s="37"/>
      <c r="I151" s="231"/>
      <c r="J151" s="232"/>
      <c r="K151" s="233"/>
      <c r="L151" s="234"/>
      <c r="M151" s="235"/>
      <c r="N151" s="234"/>
      <c r="O151" s="235"/>
      <c r="P151" s="234"/>
      <c r="Q151" s="235"/>
    </row>
    <row r="152" spans="1:17" hidden="1" x14ac:dyDescent="0.25">
      <c r="A152" s="36">
        <v>5</v>
      </c>
      <c r="B152" s="231"/>
      <c r="C152" s="232"/>
      <c r="D152" s="232"/>
      <c r="E152" s="232"/>
      <c r="F152" s="232"/>
      <c r="G152" s="233"/>
      <c r="H152" s="37"/>
      <c r="I152" s="231"/>
      <c r="J152" s="232"/>
      <c r="K152" s="233"/>
      <c r="L152" s="234"/>
      <c r="M152" s="235"/>
      <c r="N152" s="234"/>
      <c r="O152" s="235"/>
      <c r="P152" s="234"/>
      <c r="Q152" s="235"/>
    </row>
    <row r="153" spans="1:17" x14ac:dyDescent="0.25">
      <c r="A153" s="35"/>
      <c r="B153" s="236" t="s">
        <v>50</v>
      </c>
      <c r="C153" s="236"/>
      <c r="D153" s="236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  <c r="P153" s="236"/>
      <c r="Q153" s="236"/>
    </row>
    <row r="154" spans="1:17" ht="73.5" customHeight="1" x14ac:dyDescent="0.25">
      <c r="A154" s="36">
        <v>1</v>
      </c>
      <c r="B154" s="231" t="s">
        <v>473</v>
      </c>
      <c r="C154" s="232"/>
      <c r="D154" s="232"/>
      <c r="E154" s="232"/>
      <c r="F154" s="232"/>
      <c r="G154" s="233"/>
      <c r="H154" s="37" t="s">
        <v>68</v>
      </c>
      <c r="I154" s="231" t="s">
        <v>377</v>
      </c>
      <c r="J154" s="232"/>
      <c r="K154" s="233"/>
      <c r="L154" s="234">
        <f>(3+4+1)+(3+1+1)</f>
        <v>13</v>
      </c>
      <c r="M154" s="235"/>
      <c r="N154" s="234"/>
      <c r="O154" s="235"/>
      <c r="P154" s="239">
        <f t="shared" ref="P154" si="14">L154</f>
        <v>13</v>
      </c>
      <c r="Q154" s="240"/>
    </row>
    <row r="155" spans="1:17" hidden="1" x14ac:dyDescent="0.25">
      <c r="A155" s="36">
        <v>2</v>
      </c>
      <c r="B155" s="231"/>
      <c r="C155" s="232"/>
      <c r="D155" s="232"/>
      <c r="E155" s="232"/>
      <c r="F155" s="232"/>
      <c r="G155" s="233"/>
      <c r="H155" s="37"/>
      <c r="I155" s="231"/>
      <c r="J155" s="232"/>
      <c r="K155" s="233"/>
      <c r="L155" s="234"/>
      <c r="M155" s="235"/>
      <c r="N155" s="234"/>
      <c r="O155" s="235"/>
      <c r="P155" s="234"/>
      <c r="Q155" s="235"/>
    </row>
    <row r="156" spans="1:17" hidden="1" x14ac:dyDescent="0.25">
      <c r="A156" s="36">
        <v>3</v>
      </c>
      <c r="B156" s="231"/>
      <c r="C156" s="232"/>
      <c r="D156" s="232"/>
      <c r="E156" s="232"/>
      <c r="F156" s="232"/>
      <c r="G156" s="233"/>
      <c r="H156" s="37"/>
      <c r="I156" s="231"/>
      <c r="J156" s="232"/>
      <c r="K156" s="233"/>
      <c r="L156" s="234"/>
      <c r="M156" s="235"/>
      <c r="N156" s="234"/>
      <c r="O156" s="235"/>
      <c r="P156" s="234"/>
      <c r="Q156" s="235"/>
    </row>
    <row r="157" spans="1:17" hidden="1" x14ac:dyDescent="0.25">
      <c r="A157" s="36">
        <v>4</v>
      </c>
      <c r="B157" s="231"/>
      <c r="C157" s="232"/>
      <c r="D157" s="232"/>
      <c r="E157" s="232"/>
      <c r="F157" s="232"/>
      <c r="G157" s="233"/>
      <c r="H157" s="37"/>
      <c r="I157" s="231"/>
      <c r="J157" s="232"/>
      <c r="K157" s="233"/>
      <c r="L157" s="234"/>
      <c r="M157" s="235"/>
      <c r="N157" s="234"/>
      <c r="O157" s="235"/>
      <c r="P157" s="234"/>
      <c r="Q157" s="235"/>
    </row>
    <row r="158" spans="1:17" hidden="1" x14ac:dyDescent="0.25">
      <c r="A158" s="36">
        <v>5</v>
      </c>
      <c r="B158" s="231"/>
      <c r="C158" s="232"/>
      <c r="D158" s="232"/>
      <c r="E158" s="232"/>
      <c r="F158" s="232"/>
      <c r="G158" s="233"/>
      <c r="H158" s="37"/>
      <c r="I158" s="231"/>
      <c r="J158" s="232"/>
      <c r="K158" s="233"/>
      <c r="L158" s="234"/>
      <c r="M158" s="235"/>
      <c r="N158" s="234"/>
      <c r="O158" s="235"/>
      <c r="P158" s="234"/>
      <c r="Q158" s="235"/>
    </row>
    <row r="159" spans="1:17" x14ac:dyDescent="0.25">
      <c r="A159" s="35"/>
      <c r="B159" s="249" t="s">
        <v>70</v>
      </c>
      <c r="C159" s="250"/>
      <c r="D159" s="249" t="s">
        <v>64</v>
      </c>
      <c r="E159" s="251"/>
      <c r="F159" s="251"/>
      <c r="G159" s="251"/>
      <c r="H159" s="251"/>
      <c r="I159" s="251"/>
      <c r="J159" s="251"/>
      <c r="K159" s="251"/>
      <c r="L159" s="251"/>
      <c r="M159" s="251"/>
      <c r="N159" s="251"/>
      <c r="O159" s="251"/>
      <c r="P159" s="251"/>
      <c r="Q159" s="250"/>
    </row>
    <row r="160" spans="1:17" x14ac:dyDescent="0.25">
      <c r="A160" s="35"/>
      <c r="B160" s="236" t="s">
        <v>47</v>
      </c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  <c r="Q160" s="236"/>
    </row>
    <row r="161" spans="1:17" ht="60.75" customHeight="1" x14ac:dyDescent="0.25">
      <c r="A161" s="36">
        <v>1</v>
      </c>
      <c r="B161" s="231" t="s">
        <v>85</v>
      </c>
      <c r="C161" s="232"/>
      <c r="D161" s="232"/>
      <c r="E161" s="232"/>
      <c r="F161" s="232"/>
      <c r="G161" s="233"/>
      <c r="H161" s="37" t="s">
        <v>34</v>
      </c>
      <c r="I161" s="231" t="s">
        <v>253</v>
      </c>
      <c r="J161" s="232"/>
      <c r="K161" s="233"/>
      <c r="L161" s="252">
        <f>J83</f>
        <v>300000</v>
      </c>
      <c r="M161" s="235"/>
      <c r="N161" s="234"/>
      <c r="O161" s="235"/>
      <c r="P161" s="252">
        <f>P83</f>
        <v>300000</v>
      </c>
      <c r="Q161" s="235"/>
    </row>
    <row r="162" spans="1:17" hidden="1" x14ac:dyDescent="0.25">
      <c r="A162" s="36">
        <v>2</v>
      </c>
      <c r="B162" s="231"/>
      <c r="C162" s="232"/>
      <c r="D162" s="232"/>
      <c r="E162" s="232"/>
      <c r="F162" s="232"/>
      <c r="G162" s="233"/>
      <c r="H162" s="37"/>
      <c r="I162" s="231"/>
      <c r="J162" s="232"/>
      <c r="K162" s="233"/>
      <c r="L162" s="234"/>
      <c r="M162" s="235"/>
      <c r="N162" s="234"/>
      <c r="O162" s="235"/>
      <c r="P162" s="234"/>
      <c r="Q162" s="235"/>
    </row>
    <row r="163" spans="1:17" hidden="1" x14ac:dyDescent="0.25">
      <c r="A163" s="36">
        <v>3</v>
      </c>
      <c r="B163" s="231"/>
      <c r="C163" s="232"/>
      <c r="D163" s="232"/>
      <c r="E163" s="232"/>
      <c r="F163" s="232"/>
      <c r="G163" s="233"/>
      <c r="H163" s="37"/>
      <c r="I163" s="231"/>
      <c r="J163" s="232"/>
      <c r="K163" s="233"/>
      <c r="L163" s="234"/>
      <c r="M163" s="235"/>
      <c r="N163" s="234"/>
      <c r="O163" s="235"/>
      <c r="P163" s="234"/>
      <c r="Q163" s="235"/>
    </row>
    <row r="164" spans="1:17" hidden="1" x14ac:dyDescent="0.25">
      <c r="A164" s="36">
        <v>4</v>
      </c>
      <c r="B164" s="231"/>
      <c r="C164" s="232"/>
      <c r="D164" s="232"/>
      <c r="E164" s="232"/>
      <c r="F164" s="232"/>
      <c r="G164" s="233"/>
      <c r="H164" s="37"/>
      <c r="I164" s="231"/>
      <c r="J164" s="232"/>
      <c r="K164" s="233"/>
      <c r="L164" s="234"/>
      <c r="M164" s="235"/>
      <c r="N164" s="234"/>
      <c r="O164" s="235"/>
      <c r="P164" s="234"/>
      <c r="Q164" s="235"/>
    </row>
    <row r="165" spans="1:17" hidden="1" x14ac:dyDescent="0.25">
      <c r="A165" s="36">
        <v>5</v>
      </c>
      <c r="B165" s="231"/>
      <c r="C165" s="232"/>
      <c r="D165" s="232"/>
      <c r="E165" s="232"/>
      <c r="F165" s="232"/>
      <c r="G165" s="233"/>
      <c r="H165" s="37"/>
      <c r="I165" s="231"/>
      <c r="J165" s="232"/>
      <c r="K165" s="233"/>
      <c r="L165" s="234"/>
      <c r="M165" s="235"/>
      <c r="N165" s="234"/>
      <c r="O165" s="235"/>
      <c r="P165" s="234"/>
      <c r="Q165" s="235"/>
    </row>
    <row r="166" spans="1:17" hidden="1" x14ac:dyDescent="0.25">
      <c r="A166" s="36">
        <v>6</v>
      </c>
      <c r="B166" s="231"/>
      <c r="C166" s="232"/>
      <c r="D166" s="232"/>
      <c r="E166" s="232"/>
      <c r="F166" s="232"/>
      <c r="G166" s="233"/>
      <c r="H166" s="37"/>
      <c r="I166" s="231"/>
      <c r="J166" s="232"/>
      <c r="K166" s="233"/>
      <c r="L166" s="234"/>
      <c r="M166" s="235"/>
      <c r="N166" s="234"/>
      <c r="O166" s="235"/>
      <c r="P166" s="234"/>
      <c r="Q166" s="235"/>
    </row>
    <row r="167" spans="1:17" hidden="1" x14ac:dyDescent="0.25">
      <c r="A167" s="36">
        <v>7</v>
      </c>
      <c r="B167" s="231"/>
      <c r="C167" s="232"/>
      <c r="D167" s="232"/>
      <c r="E167" s="232"/>
      <c r="F167" s="232"/>
      <c r="G167" s="233"/>
      <c r="H167" s="37"/>
      <c r="I167" s="231"/>
      <c r="J167" s="232"/>
      <c r="K167" s="233"/>
      <c r="L167" s="234"/>
      <c r="M167" s="235"/>
      <c r="N167" s="234"/>
      <c r="O167" s="235"/>
      <c r="P167" s="234"/>
      <c r="Q167" s="235"/>
    </row>
    <row r="168" spans="1:17" hidden="1" x14ac:dyDescent="0.25">
      <c r="A168" s="36">
        <v>8</v>
      </c>
      <c r="B168" s="231"/>
      <c r="C168" s="232"/>
      <c r="D168" s="232"/>
      <c r="E168" s="232"/>
      <c r="F168" s="232"/>
      <c r="G168" s="233"/>
      <c r="H168" s="37"/>
      <c r="I168" s="231"/>
      <c r="J168" s="232"/>
      <c r="K168" s="233"/>
      <c r="L168" s="234"/>
      <c r="M168" s="235"/>
      <c r="N168" s="234"/>
      <c r="O168" s="235"/>
      <c r="P168" s="234"/>
      <c r="Q168" s="235"/>
    </row>
    <row r="169" spans="1:17" hidden="1" x14ac:dyDescent="0.25">
      <c r="A169" s="36">
        <v>9</v>
      </c>
      <c r="B169" s="231"/>
      <c r="C169" s="232"/>
      <c r="D169" s="232"/>
      <c r="E169" s="232"/>
      <c r="F169" s="232"/>
      <c r="G169" s="233"/>
      <c r="H169" s="37"/>
      <c r="I169" s="231"/>
      <c r="J169" s="232"/>
      <c r="K169" s="233"/>
      <c r="L169" s="234"/>
      <c r="M169" s="235"/>
      <c r="N169" s="234"/>
      <c r="O169" s="235"/>
      <c r="P169" s="234"/>
      <c r="Q169" s="235"/>
    </row>
    <row r="170" spans="1:17" hidden="1" x14ac:dyDescent="0.25">
      <c r="A170" s="36">
        <v>10</v>
      </c>
      <c r="B170" s="231"/>
      <c r="C170" s="232"/>
      <c r="D170" s="232"/>
      <c r="E170" s="232"/>
      <c r="F170" s="232"/>
      <c r="G170" s="233"/>
      <c r="H170" s="37"/>
      <c r="I170" s="231"/>
      <c r="J170" s="232"/>
      <c r="K170" s="233"/>
      <c r="L170" s="234"/>
      <c r="M170" s="235"/>
      <c r="N170" s="234"/>
      <c r="O170" s="235"/>
      <c r="P170" s="234"/>
      <c r="Q170" s="235"/>
    </row>
    <row r="171" spans="1:17" x14ac:dyDescent="0.25">
      <c r="A171" s="35"/>
      <c r="B171" s="236" t="s">
        <v>48</v>
      </c>
      <c r="C171" s="236"/>
      <c r="D171" s="236"/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  <c r="P171" s="236"/>
      <c r="Q171" s="236"/>
    </row>
    <row r="172" spans="1:17" ht="66" customHeight="1" x14ac:dyDescent="0.25">
      <c r="A172" s="36">
        <v>1</v>
      </c>
      <c r="B172" s="347" t="s">
        <v>258</v>
      </c>
      <c r="C172" s="348"/>
      <c r="D172" s="348"/>
      <c r="E172" s="348"/>
      <c r="F172" s="348"/>
      <c r="G172" s="349"/>
      <c r="H172" s="217" t="s">
        <v>88</v>
      </c>
      <c r="I172" s="347" t="s">
        <v>253</v>
      </c>
      <c r="J172" s="348"/>
      <c r="K172" s="349"/>
      <c r="L172" s="350">
        <v>1</v>
      </c>
      <c r="M172" s="351"/>
      <c r="N172" s="350"/>
      <c r="O172" s="351"/>
      <c r="P172" s="353">
        <f t="shared" ref="P172:P173" si="15">L172</f>
        <v>1</v>
      </c>
      <c r="Q172" s="354"/>
    </row>
    <row r="173" spans="1:17" x14ac:dyDescent="0.25">
      <c r="A173" s="36">
        <v>2</v>
      </c>
      <c r="B173" s="347" t="s">
        <v>87</v>
      </c>
      <c r="C173" s="348"/>
      <c r="D173" s="348"/>
      <c r="E173" s="348"/>
      <c r="F173" s="348"/>
      <c r="G173" s="349"/>
      <c r="H173" s="217" t="s">
        <v>89</v>
      </c>
      <c r="I173" s="347" t="s">
        <v>74</v>
      </c>
      <c r="J173" s="348"/>
      <c r="K173" s="349"/>
      <c r="L173" s="350">
        <v>125</v>
      </c>
      <c r="M173" s="351"/>
      <c r="N173" s="350"/>
      <c r="O173" s="351"/>
      <c r="P173" s="353">
        <f t="shared" si="15"/>
        <v>125</v>
      </c>
      <c r="Q173" s="354"/>
    </row>
    <row r="174" spans="1:17" hidden="1" x14ac:dyDescent="0.25">
      <c r="A174" s="36">
        <v>3</v>
      </c>
      <c r="B174" s="347"/>
      <c r="C174" s="348"/>
      <c r="D174" s="348"/>
      <c r="E174" s="348"/>
      <c r="F174" s="348"/>
      <c r="G174" s="349"/>
      <c r="H174" s="217"/>
      <c r="I174" s="347"/>
      <c r="J174" s="348"/>
      <c r="K174" s="349"/>
      <c r="L174" s="350"/>
      <c r="M174" s="351"/>
      <c r="N174" s="350"/>
      <c r="O174" s="351"/>
      <c r="P174" s="350"/>
      <c r="Q174" s="351"/>
    </row>
    <row r="175" spans="1:17" hidden="1" x14ac:dyDescent="0.25">
      <c r="A175" s="36">
        <v>4</v>
      </c>
      <c r="B175" s="347"/>
      <c r="C175" s="348"/>
      <c r="D175" s="348"/>
      <c r="E175" s="348"/>
      <c r="F175" s="348"/>
      <c r="G175" s="349"/>
      <c r="H175" s="217"/>
      <c r="I175" s="347"/>
      <c r="J175" s="348"/>
      <c r="K175" s="349"/>
      <c r="L175" s="350"/>
      <c r="M175" s="351"/>
      <c r="N175" s="350"/>
      <c r="O175" s="351"/>
      <c r="P175" s="350"/>
      <c r="Q175" s="351"/>
    </row>
    <row r="176" spans="1:17" hidden="1" x14ac:dyDescent="0.25">
      <c r="A176" s="36">
        <v>5</v>
      </c>
      <c r="B176" s="347"/>
      <c r="C176" s="348"/>
      <c r="D176" s="348"/>
      <c r="E176" s="348"/>
      <c r="F176" s="348"/>
      <c r="G176" s="349"/>
      <c r="H176" s="217"/>
      <c r="I176" s="347"/>
      <c r="J176" s="348"/>
      <c r="K176" s="349"/>
      <c r="L176" s="350"/>
      <c r="M176" s="351"/>
      <c r="N176" s="350"/>
      <c r="O176" s="351"/>
      <c r="P176" s="350"/>
      <c r="Q176" s="351"/>
    </row>
    <row r="177" spans="1:17" hidden="1" x14ac:dyDescent="0.25">
      <c r="A177" s="36">
        <v>6</v>
      </c>
      <c r="B177" s="347"/>
      <c r="C177" s="348"/>
      <c r="D177" s="348"/>
      <c r="E177" s="348"/>
      <c r="F177" s="348"/>
      <c r="G177" s="349"/>
      <c r="H177" s="217"/>
      <c r="I177" s="347"/>
      <c r="J177" s="348"/>
      <c r="K177" s="349"/>
      <c r="L177" s="350"/>
      <c r="M177" s="351"/>
      <c r="N177" s="350"/>
      <c r="O177" s="351"/>
      <c r="P177" s="350"/>
      <c r="Q177" s="351"/>
    </row>
    <row r="178" spans="1:17" hidden="1" x14ac:dyDescent="0.25">
      <c r="A178" s="36">
        <v>7</v>
      </c>
      <c r="B178" s="347"/>
      <c r="C178" s="348"/>
      <c r="D178" s="348"/>
      <c r="E178" s="348"/>
      <c r="F178" s="348"/>
      <c r="G178" s="349"/>
      <c r="H178" s="217"/>
      <c r="I178" s="347"/>
      <c r="J178" s="348"/>
      <c r="K178" s="349"/>
      <c r="L178" s="350"/>
      <c r="M178" s="351"/>
      <c r="N178" s="350"/>
      <c r="O178" s="351"/>
      <c r="P178" s="350"/>
      <c r="Q178" s="351"/>
    </row>
    <row r="179" spans="1:17" hidden="1" x14ac:dyDescent="0.25">
      <c r="A179" s="36">
        <v>8</v>
      </c>
      <c r="B179" s="347"/>
      <c r="C179" s="348"/>
      <c r="D179" s="348"/>
      <c r="E179" s="348"/>
      <c r="F179" s="348"/>
      <c r="G179" s="349"/>
      <c r="H179" s="217"/>
      <c r="I179" s="347"/>
      <c r="J179" s="348"/>
      <c r="K179" s="349"/>
      <c r="L179" s="350"/>
      <c r="M179" s="351"/>
      <c r="N179" s="350"/>
      <c r="O179" s="351"/>
      <c r="P179" s="350"/>
      <c r="Q179" s="351"/>
    </row>
    <row r="180" spans="1:17" hidden="1" x14ac:dyDescent="0.25">
      <c r="A180" s="36">
        <v>9</v>
      </c>
      <c r="B180" s="347"/>
      <c r="C180" s="348"/>
      <c r="D180" s="348"/>
      <c r="E180" s="348"/>
      <c r="F180" s="348"/>
      <c r="G180" s="349"/>
      <c r="H180" s="217"/>
      <c r="I180" s="347"/>
      <c r="J180" s="348"/>
      <c r="K180" s="349"/>
      <c r="L180" s="350"/>
      <c r="M180" s="351"/>
      <c r="N180" s="350"/>
      <c r="O180" s="351"/>
      <c r="P180" s="350"/>
      <c r="Q180" s="351"/>
    </row>
    <row r="181" spans="1:17" hidden="1" x14ac:dyDescent="0.25">
      <c r="A181" s="36">
        <v>10</v>
      </c>
      <c r="B181" s="347"/>
      <c r="C181" s="348"/>
      <c r="D181" s="348"/>
      <c r="E181" s="348"/>
      <c r="F181" s="348"/>
      <c r="G181" s="349"/>
      <c r="H181" s="217"/>
      <c r="I181" s="347"/>
      <c r="J181" s="348"/>
      <c r="K181" s="349"/>
      <c r="L181" s="350"/>
      <c r="M181" s="351"/>
      <c r="N181" s="350"/>
      <c r="O181" s="351"/>
      <c r="P181" s="350"/>
      <c r="Q181" s="351"/>
    </row>
    <row r="182" spans="1:17" x14ac:dyDescent="0.25">
      <c r="A182" s="35"/>
      <c r="B182" s="352" t="s">
        <v>49</v>
      </c>
      <c r="C182" s="352"/>
      <c r="D182" s="352"/>
      <c r="E182" s="352"/>
      <c r="F182" s="352"/>
      <c r="G182" s="352"/>
      <c r="H182" s="352"/>
      <c r="I182" s="352"/>
      <c r="J182" s="352"/>
      <c r="K182" s="352"/>
      <c r="L182" s="352"/>
      <c r="M182" s="352"/>
      <c r="N182" s="352"/>
      <c r="O182" s="352"/>
      <c r="P182" s="352"/>
      <c r="Q182" s="352"/>
    </row>
    <row r="183" spans="1:17" ht="33.75" customHeight="1" x14ac:dyDescent="0.25">
      <c r="A183" s="36">
        <v>1</v>
      </c>
      <c r="B183" s="347" t="s">
        <v>259</v>
      </c>
      <c r="C183" s="348"/>
      <c r="D183" s="348"/>
      <c r="E183" s="348"/>
      <c r="F183" s="348"/>
      <c r="G183" s="349"/>
      <c r="H183" s="217" t="s">
        <v>34</v>
      </c>
      <c r="I183" s="347" t="s">
        <v>480</v>
      </c>
      <c r="J183" s="348"/>
      <c r="K183" s="349"/>
      <c r="L183" s="350">
        <f>L161/L173</f>
        <v>2400</v>
      </c>
      <c r="M183" s="351"/>
      <c r="N183" s="350"/>
      <c r="O183" s="351"/>
      <c r="P183" s="350">
        <f>P161/P173</f>
        <v>2400</v>
      </c>
      <c r="Q183" s="351"/>
    </row>
    <row r="184" spans="1:17" hidden="1" x14ac:dyDescent="0.25">
      <c r="A184" s="36">
        <v>2</v>
      </c>
      <c r="B184" s="231"/>
      <c r="C184" s="232"/>
      <c r="D184" s="232"/>
      <c r="E184" s="232"/>
      <c r="F184" s="232"/>
      <c r="G184" s="233"/>
      <c r="H184" s="37"/>
      <c r="I184" s="231"/>
      <c r="J184" s="232"/>
      <c r="K184" s="233"/>
      <c r="L184" s="234"/>
      <c r="M184" s="235"/>
      <c r="N184" s="234"/>
      <c r="O184" s="235"/>
      <c r="P184" s="234"/>
      <c r="Q184" s="235"/>
    </row>
    <row r="185" spans="1:17" hidden="1" x14ac:dyDescent="0.25">
      <c r="A185" s="36">
        <v>3</v>
      </c>
      <c r="B185" s="231"/>
      <c r="C185" s="232"/>
      <c r="D185" s="232"/>
      <c r="E185" s="232"/>
      <c r="F185" s="232"/>
      <c r="G185" s="233"/>
      <c r="H185" s="37"/>
      <c r="I185" s="231"/>
      <c r="J185" s="232"/>
      <c r="K185" s="233"/>
      <c r="L185" s="234"/>
      <c r="M185" s="235"/>
      <c r="N185" s="234"/>
      <c r="O185" s="235"/>
      <c r="P185" s="234"/>
      <c r="Q185" s="235"/>
    </row>
    <row r="186" spans="1:17" hidden="1" x14ac:dyDescent="0.25">
      <c r="A186" s="36">
        <v>4</v>
      </c>
      <c r="B186" s="231"/>
      <c r="C186" s="232"/>
      <c r="D186" s="232"/>
      <c r="E186" s="232"/>
      <c r="F186" s="232"/>
      <c r="G186" s="233"/>
      <c r="H186" s="37"/>
      <c r="I186" s="231"/>
      <c r="J186" s="232"/>
      <c r="K186" s="233"/>
      <c r="L186" s="234"/>
      <c r="M186" s="235"/>
      <c r="N186" s="234"/>
      <c r="O186" s="235"/>
      <c r="P186" s="234"/>
      <c r="Q186" s="235"/>
    </row>
    <row r="187" spans="1:17" hidden="1" x14ac:dyDescent="0.25">
      <c r="A187" s="36">
        <v>5</v>
      </c>
      <c r="B187" s="231"/>
      <c r="C187" s="232"/>
      <c r="D187" s="232"/>
      <c r="E187" s="232"/>
      <c r="F187" s="232"/>
      <c r="G187" s="233"/>
      <c r="H187" s="37"/>
      <c r="I187" s="231"/>
      <c r="J187" s="232"/>
      <c r="K187" s="233"/>
      <c r="L187" s="234"/>
      <c r="M187" s="235"/>
      <c r="N187" s="234"/>
      <c r="O187" s="235"/>
      <c r="P187" s="234"/>
      <c r="Q187" s="235"/>
    </row>
    <row r="188" spans="1:17" x14ac:dyDescent="0.25">
      <c r="A188" s="35"/>
      <c r="B188" s="236" t="s">
        <v>50</v>
      </c>
      <c r="C188" s="236"/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  <c r="P188" s="236"/>
      <c r="Q188" s="236"/>
    </row>
    <row r="189" spans="1:17" ht="49.5" customHeight="1" x14ac:dyDescent="0.25">
      <c r="A189" s="36">
        <v>1</v>
      </c>
      <c r="B189" s="231" t="s">
        <v>189</v>
      </c>
      <c r="C189" s="232"/>
      <c r="D189" s="232"/>
      <c r="E189" s="232"/>
      <c r="F189" s="232"/>
      <c r="G189" s="233"/>
      <c r="H189" s="37" t="s">
        <v>69</v>
      </c>
      <c r="I189" s="231" t="s">
        <v>236</v>
      </c>
      <c r="J189" s="232"/>
      <c r="K189" s="233"/>
      <c r="L189" s="237">
        <f>L161/300000</f>
        <v>1</v>
      </c>
      <c r="M189" s="235"/>
      <c r="N189" s="237"/>
      <c r="O189" s="235"/>
      <c r="P189" s="237">
        <f>P161/300000</f>
        <v>1</v>
      </c>
      <c r="Q189" s="235"/>
    </row>
    <row r="190" spans="1:17" hidden="1" x14ac:dyDescent="0.25">
      <c r="A190" s="36">
        <v>2</v>
      </c>
      <c r="B190" s="231"/>
      <c r="C190" s="232"/>
      <c r="D190" s="232"/>
      <c r="E190" s="232"/>
      <c r="F190" s="232"/>
      <c r="G190" s="233"/>
      <c r="H190" s="37"/>
      <c r="I190" s="231"/>
      <c r="J190" s="232"/>
      <c r="K190" s="233"/>
      <c r="L190" s="234"/>
      <c r="M190" s="235"/>
      <c r="N190" s="234"/>
      <c r="O190" s="235"/>
      <c r="P190" s="234"/>
      <c r="Q190" s="235"/>
    </row>
    <row r="191" spans="1:17" hidden="1" x14ac:dyDescent="0.25">
      <c r="A191" s="36">
        <v>3</v>
      </c>
      <c r="B191" s="231"/>
      <c r="C191" s="232"/>
      <c r="D191" s="232"/>
      <c r="E191" s="232"/>
      <c r="F191" s="232"/>
      <c r="G191" s="233"/>
      <c r="H191" s="37"/>
      <c r="I191" s="231"/>
      <c r="J191" s="232"/>
      <c r="K191" s="233"/>
      <c r="L191" s="234"/>
      <c r="M191" s="235"/>
      <c r="N191" s="234"/>
      <c r="O191" s="235"/>
      <c r="P191" s="234"/>
      <c r="Q191" s="235"/>
    </row>
    <row r="192" spans="1:17" hidden="1" x14ac:dyDescent="0.25">
      <c r="A192" s="36">
        <v>4</v>
      </c>
      <c r="B192" s="231"/>
      <c r="C192" s="232"/>
      <c r="D192" s="232"/>
      <c r="E192" s="232"/>
      <c r="F192" s="232"/>
      <c r="G192" s="233"/>
      <c r="H192" s="37"/>
      <c r="I192" s="231"/>
      <c r="J192" s="232"/>
      <c r="K192" s="233"/>
      <c r="L192" s="234"/>
      <c r="M192" s="235"/>
      <c r="N192" s="234"/>
      <c r="O192" s="235"/>
      <c r="P192" s="234"/>
      <c r="Q192" s="235"/>
    </row>
    <row r="193" spans="1:19" hidden="1" x14ac:dyDescent="0.25">
      <c r="A193" s="36">
        <v>5</v>
      </c>
      <c r="B193" s="231"/>
      <c r="C193" s="232"/>
      <c r="D193" s="232"/>
      <c r="E193" s="232"/>
      <c r="F193" s="232"/>
      <c r="G193" s="233"/>
      <c r="H193" s="37"/>
      <c r="I193" s="231"/>
      <c r="J193" s="232"/>
      <c r="K193" s="233"/>
      <c r="L193" s="234"/>
      <c r="M193" s="235"/>
      <c r="N193" s="234"/>
      <c r="O193" s="235"/>
      <c r="P193" s="234"/>
      <c r="Q193" s="235"/>
    </row>
    <row r="194" spans="1:19" ht="16.5" customHeight="1" x14ac:dyDescent="0.25">
      <c r="A194" s="35"/>
      <c r="B194" s="249" t="s">
        <v>72</v>
      </c>
      <c r="C194" s="250"/>
      <c r="D194" s="249" t="s">
        <v>65</v>
      </c>
      <c r="E194" s="251"/>
      <c r="F194" s="251"/>
      <c r="G194" s="251"/>
      <c r="H194" s="251"/>
      <c r="I194" s="251"/>
      <c r="J194" s="251"/>
      <c r="K194" s="251"/>
      <c r="L194" s="251"/>
      <c r="M194" s="251"/>
      <c r="N194" s="251"/>
      <c r="O194" s="251"/>
      <c r="P194" s="251"/>
      <c r="Q194" s="250"/>
    </row>
    <row r="195" spans="1:19" x14ac:dyDescent="0.25">
      <c r="A195" s="35"/>
      <c r="B195" s="236" t="s">
        <v>47</v>
      </c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236"/>
      <c r="O195" s="236"/>
      <c r="P195" s="236"/>
      <c r="Q195" s="236"/>
    </row>
    <row r="196" spans="1:19" ht="30.75" customHeight="1" x14ac:dyDescent="0.25">
      <c r="A196" s="36">
        <v>1</v>
      </c>
      <c r="B196" s="231" t="s">
        <v>109</v>
      </c>
      <c r="C196" s="232"/>
      <c r="D196" s="232"/>
      <c r="E196" s="232"/>
      <c r="F196" s="232"/>
      <c r="G196" s="233"/>
      <c r="H196" s="37" t="s">
        <v>34</v>
      </c>
      <c r="I196" s="379" t="s">
        <v>482</v>
      </c>
      <c r="J196" s="379"/>
      <c r="K196" s="379"/>
      <c r="L196" s="350">
        <f>58696-4037</f>
        <v>54659</v>
      </c>
      <c r="M196" s="351"/>
      <c r="N196" s="234"/>
      <c r="O196" s="235"/>
      <c r="P196" s="234">
        <f>L196+N196</f>
        <v>54659</v>
      </c>
      <c r="Q196" s="235"/>
    </row>
    <row r="197" spans="1:19" ht="30.75" customHeight="1" x14ac:dyDescent="0.25">
      <c r="A197" s="36">
        <v>2</v>
      </c>
      <c r="B197" s="231" t="s">
        <v>110</v>
      </c>
      <c r="C197" s="232"/>
      <c r="D197" s="232"/>
      <c r="E197" s="232"/>
      <c r="F197" s="232"/>
      <c r="G197" s="233"/>
      <c r="H197" s="37" t="s">
        <v>34</v>
      </c>
      <c r="I197" s="379"/>
      <c r="J197" s="379"/>
      <c r="K197" s="379"/>
      <c r="L197" s="350">
        <f>39299-5056</f>
        <v>34243</v>
      </c>
      <c r="M197" s="351"/>
      <c r="N197" s="234"/>
      <c r="O197" s="235"/>
      <c r="P197" s="234">
        <f t="shared" ref="P197:P201" si="16">L197+N197</f>
        <v>34243</v>
      </c>
      <c r="Q197" s="235"/>
    </row>
    <row r="198" spans="1:19" ht="30.75" customHeight="1" x14ac:dyDescent="0.25">
      <c r="A198" s="36">
        <v>3</v>
      </c>
      <c r="B198" s="231" t="s">
        <v>260</v>
      </c>
      <c r="C198" s="232"/>
      <c r="D198" s="232"/>
      <c r="E198" s="232"/>
      <c r="F198" s="232"/>
      <c r="G198" s="233"/>
      <c r="H198" s="37" t="s">
        <v>34</v>
      </c>
      <c r="I198" s="379"/>
      <c r="J198" s="379"/>
      <c r="K198" s="379"/>
      <c r="L198" s="350">
        <f>479350-13820</f>
        <v>465530</v>
      </c>
      <c r="M198" s="351"/>
      <c r="N198" s="234"/>
      <c r="O198" s="235"/>
      <c r="P198" s="234">
        <f t="shared" si="16"/>
        <v>465530</v>
      </c>
      <c r="Q198" s="235"/>
    </row>
    <row r="199" spans="1:19" ht="30.75" customHeight="1" x14ac:dyDescent="0.25">
      <c r="A199" s="36">
        <v>4</v>
      </c>
      <c r="B199" s="231" t="s">
        <v>112</v>
      </c>
      <c r="C199" s="232"/>
      <c r="D199" s="232"/>
      <c r="E199" s="232"/>
      <c r="F199" s="232"/>
      <c r="G199" s="233"/>
      <c r="H199" s="37" t="s">
        <v>34</v>
      </c>
      <c r="I199" s="379"/>
      <c r="J199" s="379"/>
      <c r="K199" s="379"/>
      <c r="L199" s="350">
        <f>307500+5135</f>
        <v>312635</v>
      </c>
      <c r="M199" s="351"/>
      <c r="N199" s="234"/>
      <c r="O199" s="235"/>
      <c r="P199" s="234">
        <f t="shared" si="16"/>
        <v>312635</v>
      </c>
      <c r="Q199" s="235"/>
      <c r="S199">
        <f>L196+L197+L198+L199+L200+L201+L202</f>
        <v>3221922</v>
      </c>
    </row>
    <row r="200" spans="1:19" ht="30.75" customHeight="1" x14ac:dyDescent="0.25">
      <c r="A200" s="36">
        <v>5</v>
      </c>
      <c r="B200" s="231" t="s">
        <v>113</v>
      </c>
      <c r="C200" s="232"/>
      <c r="D200" s="232"/>
      <c r="E200" s="232"/>
      <c r="F200" s="232"/>
      <c r="G200" s="233"/>
      <c r="H200" s="37" t="s">
        <v>34</v>
      </c>
      <c r="I200" s="379"/>
      <c r="J200" s="379"/>
      <c r="K200" s="379"/>
      <c r="L200" s="350">
        <f>393520+27655</f>
        <v>421175</v>
      </c>
      <c r="M200" s="351"/>
      <c r="N200" s="234"/>
      <c r="O200" s="235"/>
      <c r="P200" s="234">
        <f t="shared" si="16"/>
        <v>421175</v>
      </c>
      <c r="Q200" s="235"/>
      <c r="S200">
        <f>3221922-S199</f>
        <v>0</v>
      </c>
    </row>
    <row r="201" spans="1:19" ht="30.75" customHeight="1" x14ac:dyDescent="0.25">
      <c r="A201" s="36">
        <v>6</v>
      </c>
      <c r="B201" s="231" t="s">
        <v>114</v>
      </c>
      <c r="C201" s="232"/>
      <c r="D201" s="232"/>
      <c r="E201" s="232"/>
      <c r="F201" s="232"/>
      <c r="G201" s="233"/>
      <c r="H201" s="37" t="s">
        <v>34</v>
      </c>
      <c r="I201" s="379"/>
      <c r="J201" s="379"/>
      <c r="K201" s="379"/>
      <c r="L201" s="350">
        <f>12000+900-12230</f>
        <v>670</v>
      </c>
      <c r="M201" s="351"/>
      <c r="N201" s="234"/>
      <c r="O201" s="235"/>
      <c r="P201" s="234">
        <f t="shared" si="16"/>
        <v>670</v>
      </c>
      <c r="Q201" s="235"/>
    </row>
    <row r="202" spans="1:19" ht="48" customHeight="1" x14ac:dyDescent="0.25">
      <c r="A202" s="36">
        <v>7</v>
      </c>
      <c r="B202" s="231" t="s">
        <v>281</v>
      </c>
      <c r="C202" s="232"/>
      <c r="D202" s="232"/>
      <c r="E202" s="232"/>
      <c r="F202" s="232"/>
      <c r="G202" s="233"/>
      <c r="H202" s="37" t="s">
        <v>34</v>
      </c>
      <c r="I202" s="379"/>
      <c r="J202" s="379"/>
      <c r="K202" s="379"/>
      <c r="L202" s="234">
        <f>1935131-2121</f>
        <v>1933010</v>
      </c>
      <c r="M202" s="235"/>
      <c r="N202" s="234"/>
      <c r="O202" s="235"/>
      <c r="P202" s="234">
        <f t="shared" ref="P202" si="17">L202+N202</f>
        <v>1933010</v>
      </c>
      <c r="Q202" s="235"/>
    </row>
    <row r="203" spans="1:19" hidden="1" x14ac:dyDescent="0.25">
      <c r="A203" s="36">
        <v>8</v>
      </c>
      <c r="B203" s="231"/>
      <c r="C203" s="232"/>
      <c r="D203" s="232"/>
      <c r="E203" s="232"/>
      <c r="F203" s="232"/>
      <c r="G203" s="233"/>
      <c r="H203" s="37"/>
      <c r="I203" s="231"/>
      <c r="J203" s="232"/>
      <c r="K203" s="233"/>
      <c r="L203" s="234"/>
      <c r="M203" s="235"/>
      <c r="N203" s="234"/>
      <c r="O203" s="235"/>
      <c r="P203" s="234"/>
      <c r="Q203" s="235"/>
    </row>
    <row r="204" spans="1:19" hidden="1" x14ac:dyDescent="0.25">
      <c r="A204" s="36">
        <v>9</v>
      </c>
      <c r="B204" s="231"/>
      <c r="C204" s="232"/>
      <c r="D204" s="232"/>
      <c r="E204" s="232"/>
      <c r="F204" s="232"/>
      <c r="G204" s="233"/>
      <c r="H204" s="37"/>
      <c r="I204" s="231"/>
      <c r="J204" s="232"/>
      <c r="K204" s="233"/>
      <c r="L204" s="234"/>
      <c r="M204" s="235"/>
      <c r="N204" s="234"/>
      <c r="O204" s="235"/>
      <c r="P204" s="234"/>
      <c r="Q204" s="235"/>
    </row>
    <row r="205" spans="1:19" hidden="1" x14ac:dyDescent="0.25">
      <c r="A205" s="36">
        <v>10</v>
      </c>
      <c r="B205" s="231"/>
      <c r="C205" s="232"/>
      <c r="D205" s="232"/>
      <c r="E205" s="232"/>
      <c r="F205" s="232"/>
      <c r="G205" s="233"/>
      <c r="H205" s="37"/>
      <c r="I205" s="231"/>
      <c r="J205" s="232"/>
      <c r="K205" s="233"/>
      <c r="L205" s="234"/>
      <c r="M205" s="235"/>
      <c r="N205" s="234"/>
      <c r="O205" s="235"/>
      <c r="P205" s="234"/>
      <c r="Q205" s="235"/>
    </row>
    <row r="206" spans="1:19" ht="20.25" customHeight="1" x14ac:dyDescent="0.25">
      <c r="A206" s="35"/>
      <c r="B206" s="236" t="s">
        <v>48</v>
      </c>
      <c r="C206" s="236"/>
      <c r="D206" s="236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  <c r="P206" s="236"/>
      <c r="Q206" s="236"/>
    </row>
    <row r="207" spans="1:19" ht="48" customHeight="1" x14ac:dyDescent="0.25">
      <c r="A207" s="36">
        <v>1</v>
      </c>
      <c r="B207" s="231" t="s">
        <v>115</v>
      </c>
      <c r="C207" s="232"/>
      <c r="D207" s="232"/>
      <c r="E207" s="232"/>
      <c r="F207" s="232"/>
      <c r="G207" s="233"/>
      <c r="H207" s="37" t="s">
        <v>89</v>
      </c>
      <c r="I207" s="380" t="s">
        <v>254</v>
      </c>
      <c r="J207" s="381"/>
      <c r="K207" s="382"/>
      <c r="L207" s="234">
        <f>L209+L210+L211</f>
        <v>370</v>
      </c>
      <c r="M207" s="235"/>
      <c r="N207" s="234"/>
      <c r="O207" s="235"/>
      <c r="P207" s="234">
        <f t="shared" ref="P207:P213" si="18">L207+N207</f>
        <v>370</v>
      </c>
      <c r="Q207" s="235"/>
    </row>
    <row r="208" spans="1:19" ht="24" customHeight="1" x14ac:dyDescent="0.25">
      <c r="A208" s="36"/>
      <c r="B208" s="266" t="s">
        <v>116</v>
      </c>
      <c r="C208" s="267"/>
      <c r="D208" s="267"/>
      <c r="E208" s="267"/>
      <c r="F208" s="267"/>
      <c r="G208" s="268"/>
      <c r="H208" s="37"/>
      <c r="I208" s="383"/>
      <c r="J208" s="384"/>
      <c r="K208" s="385"/>
      <c r="L208" s="234"/>
      <c r="M208" s="235"/>
      <c r="N208" s="234"/>
      <c r="O208" s="235"/>
      <c r="P208" s="234"/>
      <c r="Q208" s="235"/>
    </row>
    <row r="209" spans="1:17" ht="29.25" customHeight="1" x14ac:dyDescent="0.25">
      <c r="A209" s="36">
        <v>2</v>
      </c>
      <c r="B209" s="231" t="s">
        <v>117</v>
      </c>
      <c r="C209" s="232"/>
      <c r="D209" s="232"/>
      <c r="E209" s="232"/>
      <c r="F209" s="232"/>
      <c r="G209" s="233"/>
      <c r="H209" s="37" t="s">
        <v>89</v>
      </c>
      <c r="I209" s="383"/>
      <c r="J209" s="384"/>
      <c r="K209" s="385"/>
      <c r="L209" s="234">
        <v>20</v>
      </c>
      <c r="M209" s="235"/>
      <c r="N209" s="234"/>
      <c r="O209" s="235"/>
      <c r="P209" s="234">
        <f t="shared" si="18"/>
        <v>20</v>
      </c>
      <c r="Q209" s="235"/>
    </row>
    <row r="210" spans="1:17" ht="29.25" customHeight="1" x14ac:dyDescent="0.25">
      <c r="A210" s="36">
        <v>3</v>
      </c>
      <c r="B210" s="231" t="s">
        <v>118</v>
      </c>
      <c r="C210" s="232"/>
      <c r="D210" s="232"/>
      <c r="E210" s="232"/>
      <c r="F210" s="232"/>
      <c r="G210" s="233"/>
      <c r="H210" s="37" t="s">
        <v>89</v>
      </c>
      <c r="I210" s="383"/>
      <c r="J210" s="384"/>
      <c r="K210" s="385"/>
      <c r="L210" s="234">
        <v>16</v>
      </c>
      <c r="M210" s="235"/>
      <c r="N210" s="234"/>
      <c r="O210" s="235"/>
      <c r="P210" s="234">
        <f t="shared" si="18"/>
        <v>16</v>
      </c>
      <c r="Q210" s="235"/>
    </row>
    <row r="211" spans="1:17" ht="29.25" customHeight="1" x14ac:dyDescent="0.25">
      <c r="A211" s="36">
        <v>4</v>
      </c>
      <c r="B211" s="231" t="s">
        <v>119</v>
      </c>
      <c r="C211" s="232"/>
      <c r="D211" s="232"/>
      <c r="E211" s="232"/>
      <c r="F211" s="232"/>
      <c r="G211" s="233"/>
      <c r="H211" s="37" t="s">
        <v>89</v>
      </c>
      <c r="I211" s="383"/>
      <c r="J211" s="384"/>
      <c r="K211" s="385"/>
      <c r="L211" s="234">
        <v>334</v>
      </c>
      <c r="M211" s="235"/>
      <c r="N211" s="234"/>
      <c r="O211" s="235"/>
      <c r="P211" s="234">
        <f t="shared" si="18"/>
        <v>334</v>
      </c>
      <c r="Q211" s="235"/>
    </row>
    <row r="212" spans="1:17" ht="29.25" customHeight="1" x14ac:dyDescent="0.25">
      <c r="A212" s="36">
        <v>5</v>
      </c>
      <c r="B212" s="231" t="s">
        <v>138</v>
      </c>
      <c r="C212" s="232"/>
      <c r="D212" s="232"/>
      <c r="E212" s="232"/>
      <c r="F212" s="232"/>
      <c r="G212" s="233"/>
      <c r="H212" s="37" t="s">
        <v>89</v>
      </c>
      <c r="I212" s="383"/>
      <c r="J212" s="384"/>
      <c r="K212" s="385"/>
      <c r="L212" s="350">
        <f>2050-33</f>
        <v>2017</v>
      </c>
      <c r="M212" s="351"/>
      <c r="N212" s="234"/>
      <c r="O212" s="235"/>
      <c r="P212" s="234">
        <f t="shared" si="18"/>
        <v>2017</v>
      </c>
      <c r="Q212" s="235"/>
    </row>
    <row r="213" spans="1:17" ht="31.5" customHeight="1" x14ac:dyDescent="0.25">
      <c r="A213" s="36">
        <v>6</v>
      </c>
      <c r="B213" s="231" t="s">
        <v>139</v>
      </c>
      <c r="C213" s="232"/>
      <c r="D213" s="232"/>
      <c r="E213" s="232"/>
      <c r="F213" s="232"/>
      <c r="G213" s="233"/>
      <c r="H213" s="37" t="s">
        <v>89</v>
      </c>
      <c r="I213" s="383"/>
      <c r="J213" s="384"/>
      <c r="K213" s="385"/>
      <c r="L213" s="350">
        <f>4919+36</f>
        <v>4955</v>
      </c>
      <c r="M213" s="351"/>
      <c r="N213" s="234"/>
      <c r="O213" s="235"/>
      <c r="P213" s="234">
        <f t="shared" si="18"/>
        <v>4955</v>
      </c>
      <c r="Q213" s="235"/>
    </row>
    <row r="214" spans="1:17" ht="44.25" customHeight="1" x14ac:dyDescent="0.25">
      <c r="A214" s="36">
        <v>7</v>
      </c>
      <c r="B214" s="231" t="s">
        <v>282</v>
      </c>
      <c r="C214" s="232"/>
      <c r="D214" s="232"/>
      <c r="E214" s="232"/>
      <c r="F214" s="232"/>
      <c r="G214" s="233"/>
      <c r="H214" s="37" t="s">
        <v>89</v>
      </c>
      <c r="I214" s="386"/>
      <c r="J214" s="387"/>
      <c r="K214" s="388"/>
      <c r="L214" s="234">
        <v>41173</v>
      </c>
      <c r="M214" s="235"/>
      <c r="N214" s="234"/>
      <c r="O214" s="235"/>
      <c r="P214" s="234">
        <f t="shared" ref="P214" si="19">L214+N214</f>
        <v>41173</v>
      </c>
      <c r="Q214" s="235"/>
    </row>
    <row r="215" spans="1:17" hidden="1" x14ac:dyDescent="0.25">
      <c r="A215" s="36">
        <v>8</v>
      </c>
      <c r="B215" s="231"/>
      <c r="C215" s="232"/>
      <c r="D215" s="232"/>
      <c r="E215" s="232"/>
      <c r="F215" s="232"/>
      <c r="G215" s="233"/>
      <c r="H215" s="37"/>
      <c r="I215" s="231"/>
      <c r="J215" s="232"/>
      <c r="K215" s="233"/>
      <c r="L215" s="234"/>
      <c r="M215" s="235"/>
      <c r="N215" s="234"/>
      <c r="O215" s="235"/>
      <c r="P215" s="234"/>
      <c r="Q215" s="235"/>
    </row>
    <row r="216" spans="1:17" hidden="1" x14ac:dyDescent="0.25">
      <c r="A216" s="36">
        <v>9</v>
      </c>
      <c r="B216" s="231"/>
      <c r="C216" s="232"/>
      <c r="D216" s="232"/>
      <c r="E216" s="232"/>
      <c r="F216" s="232"/>
      <c r="G216" s="233"/>
      <c r="H216" s="37"/>
      <c r="I216" s="231"/>
      <c r="J216" s="232"/>
      <c r="K216" s="233"/>
      <c r="L216" s="234"/>
      <c r="M216" s="235"/>
      <c r="N216" s="234"/>
      <c r="O216" s="235"/>
      <c r="P216" s="234"/>
      <c r="Q216" s="235"/>
    </row>
    <row r="217" spans="1:17" hidden="1" x14ac:dyDescent="0.25">
      <c r="A217" s="36">
        <v>10</v>
      </c>
      <c r="B217" s="231"/>
      <c r="C217" s="232"/>
      <c r="D217" s="232"/>
      <c r="E217" s="232"/>
      <c r="F217" s="232"/>
      <c r="G217" s="233"/>
      <c r="H217" s="37"/>
      <c r="I217" s="231"/>
      <c r="J217" s="232"/>
      <c r="K217" s="233"/>
      <c r="L217" s="234"/>
      <c r="M217" s="235"/>
      <c r="N217" s="234"/>
      <c r="O217" s="235"/>
      <c r="P217" s="234"/>
      <c r="Q217" s="235"/>
    </row>
    <row r="218" spans="1:17" ht="24.75" customHeight="1" x14ac:dyDescent="0.25">
      <c r="A218" s="35"/>
      <c r="B218" s="236" t="s">
        <v>49</v>
      </c>
      <c r="C218" s="236"/>
      <c r="D218" s="236"/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  <c r="P218" s="236"/>
      <c r="Q218" s="236"/>
    </row>
    <row r="219" spans="1:17" ht="33" customHeight="1" x14ac:dyDescent="0.25">
      <c r="A219" s="36">
        <v>1</v>
      </c>
      <c r="B219" s="389" t="s">
        <v>121</v>
      </c>
      <c r="C219" s="389"/>
      <c r="D219" s="389"/>
      <c r="E219" s="389"/>
      <c r="F219" s="389"/>
      <c r="G219" s="389"/>
      <c r="H219" s="75" t="s">
        <v>34</v>
      </c>
      <c r="I219" s="391" t="s">
        <v>126</v>
      </c>
      <c r="J219" s="391"/>
      <c r="K219" s="391"/>
      <c r="L219" s="391">
        <v>310.56</v>
      </c>
      <c r="M219" s="391"/>
      <c r="N219" s="391"/>
      <c r="O219" s="391"/>
      <c r="P219" s="391">
        <f t="shared" ref="P219:P223" si="20">L219+N219</f>
        <v>310.56</v>
      </c>
      <c r="Q219" s="391"/>
    </row>
    <row r="220" spans="1:17" ht="32.25" customHeight="1" x14ac:dyDescent="0.25">
      <c r="A220" s="36">
        <v>2</v>
      </c>
      <c r="B220" s="389" t="s">
        <v>122</v>
      </c>
      <c r="C220" s="389"/>
      <c r="D220" s="389"/>
      <c r="E220" s="389"/>
      <c r="F220" s="389"/>
      <c r="G220" s="389"/>
      <c r="H220" s="75" t="s">
        <v>34</v>
      </c>
      <c r="I220" s="391"/>
      <c r="J220" s="391"/>
      <c r="K220" s="391"/>
      <c r="L220" s="391">
        <v>229.82</v>
      </c>
      <c r="M220" s="391"/>
      <c r="N220" s="391"/>
      <c r="O220" s="391"/>
      <c r="P220" s="391">
        <f t="shared" si="20"/>
        <v>229.82</v>
      </c>
      <c r="Q220" s="391"/>
    </row>
    <row r="221" spans="1:17" ht="30.75" customHeight="1" x14ac:dyDescent="0.25">
      <c r="A221" s="36">
        <v>3</v>
      </c>
      <c r="B221" s="389" t="s">
        <v>123</v>
      </c>
      <c r="C221" s="389"/>
      <c r="D221" s="389"/>
      <c r="E221" s="389"/>
      <c r="F221" s="389"/>
      <c r="G221" s="389"/>
      <c r="H221" s="75" t="s">
        <v>34</v>
      </c>
      <c r="I221" s="391"/>
      <c r="J221" s="391"/>
      <c r="K221" s="391"/>
      <c r="L221" s="391">
        <v>155.28</v>
      </c>
      <c r="M221" s="391"/>
      <c r="N221" s="391"/>
      <c r="O221" s="391"/>
      <c r="P221" s="391">
        <f t="shared" si="20"/>
        <v>155.28</v>
      </c>
      <c r="Q221" s="391"/>
    </row>
    <row r="222" spans="1:17" ht="18.75" customHeight="1" x14ac:dyDescent="0.25">
      <c r="A222" s="36">
        <v>4</v>
      </c>
      <c r="B222" s="389" t="s">
        <v>124</v>
      </c>
      <c r="C222" s="389"/>
      <c r="D222" s="389"/>
      <c r="E222" s="389"/>
      <c r="F222" s="389"/>
      <c r="G222" s="389"/>
      <c r="H222" s="75" t="s">
        <v>34</v>
      </c>
      <c r="I222" s="391"/>
      <c r="J222" s="391"/>
      <c r="K222" s="391"/>
      <c r="L222" s="392">
        <f>L199/L212</f>
        <v>155</v>
      </c>
      <c r="M222" s="392"/>
      <c r="N222" s="391"/>
      <c r="O222" s="391"/>
      <c r="P222" s="391">
        <f t="shared" si="20"/>
        <v>155</v>
      </c>
      <c r="Q222" s="391"/>
    </row>
    <row r="223" spans="1:17" ht="18.75" customHeight="1" x14ac:dyDescent="0.25">
      <c r="A223" s="36">
        <v>5</v>
      </c>
      <c r="B223" s="389" t="s">
        <v>125</v>
      </c>
      <c r="C223" s="389"/>
      <c r="D223" s="389"/>
      <c r="E223" s="389"/>
      <c r="F223" s="389"/>
      <c r="G223" s="389"/>
      <c r="H223" s="75" t="s">
        <v>34</v>
      </c>
      <c r="I223" s="391"/>
      <c r="J223" s="391"/>
      <c r="K223" s="391"/>
      <c r="L223" s="392">
        <f>L200/L213</f>
        <v>85</v>
      </c>
      <c r="M223" s="392"/>
      <c r="N223" s="391"/>
      <c r="O223" s="391"/>
      <c r="P223" s="391">
        <f t="shared" si="20"/>
        <v>85</v>
      </c>
      <c r="Q223" s="391"/>
    </row>
    <row r="224" spans="1:17" ht="22.5" customHeight="1" x14ac:dyDescent="0.25">
      <c r="A224" s="36">
        <v>6</v>
      </c>
      <c r="B224" s="389" t="s">
        <v>197</v>
      </c>
      <c r="C224" s="389"/>
      <c r="D224" s="389"/>
      <c r="E224" s="389"/>
      <c r="F224" s="389"/>
      <c r="G224" s="389"/>
      <c r="H224" s="75" t="s">
        <v>34</v>
      </c>
      <c r="I224" s="391"/>
      <c r="J224" s="391"/>
      <c r="K224" s="391"/>
      <c r="L224" s="393">
        <f>L202/L214</f>
        <v>46.948485658076898</v>
      </c>
      <c r="M224" s="393"/>
      <c r="N224" s="391"/>
      <c r="O224" s="391"/>
      <c r="P224" s="394">
        <f t="shared" ref="P224" si="21">L224+N224</f>
        <v>46.948485658076898</v>
      </c>
      <c r="Q224" s="394"/>
    </row>
    <row r="225" spans="1:17" ht="18" customHeight="1" x14ac:dyDescent="0.25">
      <c r="A225" s="35"/>
      <c r="B225" s="236" t="s">
        <v>50</v>
      </c>
      <c r="C225" s="236"/>
      <c r="D225" s="236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  <c r="P225" s="236"/>
      <c r="Q225" s="236"/>
    </row>
    <row r="226" spans="1:17" ht="49.5" customHeight="1" x14ac:dyDescent="0.25">
      <c r="A226" s="36">
        <v>1</v>
      </c>
      <c r="B226" s="389" t="s">
        <v>190</v>
      </c>
      <c r="C226" s="389"/>
      <c r="D226" s="389"/>
      <c r="E226" s="389"/>
      <c r="F226" s="389"/>
      <c r="G226" s="389"/>
      <c r="H226" s="75" t="s">
        <v>69</v>
      </c>
      <c r="I226" s="389" t="s">
        <v>409</v>
      </c>
      <c r="J226" s="389"/>
      <c r="K226" s="389"/>
      <c r="L226" s="390">
        <f>(L207/354)</f>
        <v>1.0451977401129944</v>
      </c>
      <c r="M226" s="390"/>
      <c r="N226" s="391"/>
      <c r="O226" s="391"/>
      <c r="P226" s="390">
        <f>(P207/354)</f>
        <v>1.0451977401129944</v>
      </c>
      <c r="Q226" s="390"/>
    </row>
    <row r="227" spans="1:17" ht="18.75" customHeight="1" x14ac:dyDescent="0.25">
      <c r="A227" s="36">
        <v>2</v>
      </c>
      <c r="B227" s="389" t="s">
        <v>129</v>
      </c>
      <c r="C227" s="389"/>
      <c r="D227" s="389"/>
      <c r="E227" s="389"/>
      <c r="F227" s="389"/>
      <c r="G227" s="389"/>
      <c r="H227" s="75" t="s">
        <v>69</v>
      </c>
      <c r="I227" s="389" t="s">
        <v>131</v>
      </c>
      <c r="J227" s="389"/>
      <c r="K227" s="389"/>
      <c r="L227" s="395">
        <v>1</v>
      </c>
      <c r="M227" s="391"/>
      <c r="N227" s="391"/>
      <c r="O227" s="391"/>
      <c r="P227" s="395">
        <v>1</v>
      </c>
      <c r="Q227" s="391"/>
    </row>
    <row r="228" spans="1:17" ht="36.75" customHeight="1" x14ac:dyDescent="0.25">
      <c r="A228" s="36">
        <v>3</v>
      </c>
      <c r="B228" s="389" t="s">
        <v>130</v>
      </c>
      <c r="C228" s="389"/>
      <c r="D228" s="389"/>
      <c r="E228" s="389"/>
      <c r="F228" s="389"/>
      <c r="G228" s="389"/>
      <c r="H228" s="75" t="s">
        <v>69</v>
      </c>
      <c r="I228" s="389" t="s">
        <v>131</v>
      </c>
      <c r="J228" s="389"/>
      <c r="K228" s="389"/>
      <c r="L228" s="395">
        <v>1</v>
      </c>
      <c r="M228" s="391"/>
      <c r="N228" s="391"/>
      <c r="O228" s="391"/>
      <c r="P228" s="395">
        <v>1</v>
      </c>
      <c r="Q228" s="391"/>
    </row>
    <row r="229" spans="1:17" hidden="1" x14ac:dyDescent="0.25">
      <c r="A229" s="36"/>
      <c r="B229" s="231"/>
      <c r="C229" s="232"/>
      <c r="D229" s="232"/>
      <c r="E229" s="232"/>
      <c r="F229" s="232"/>
      <c r="G229" s="233"/>
      <c r="H229" s="37"/>
      <c r="I229" s="231"/>
      <c r="J229" s="232"/>
      <c r="K229" s="233"/>
      <c r="L229" s="234"/>
      <c r="M229" s="235"/>
      <c r="N229" s="234"/>
      <c r="O229" s="235"/>
      <c r="P229" s="234"/>
      <c r="Q229" s="235"/>
    </row>
    <row r="230" spans="1:17" hidden="1" x14ac:dyDescent="0.25">
      <c r="A230" s="36">
        <v>5</v>
      </c>
      <c r="B230" s="231"/>
      <c r="C230" s="232"/>
      <c r="D230" s="232"/>
      <c r="E230" s="232"/>
      <c r="F230" s="232"/>
      <c r="G230" s="233"/>
      <c r="H230" s="37"/>
      <c r="I230" s="231"/>
      <c r="J230" s="232"/>
      <c r="K230" s="233"/>
      <c r="L230" s="234"/>
      <c r="M230" s="235"/>
      <c r="N230" s="234"/>
      <c r="O230" s="235"/>
      <c r="P230" s="234"/>
      <c r="Q230" s="235"/>
    </row>
    <row r="231" spans="1:17" ht="21" customHeight="1" x14ac:dyDescent="0.25">
      <c r="A231" s="35"/>
      <c r="B231" s="249" t="s">
        <v>73</v>
      </c>
      <c r="C231" s="250"/>
      <c r="D231" s="396" t="s">
        <v>192</v>
      </c>
      <c r="E231" s="397"/>
      <c r="F231" s="397"/>
      <c r="G231" s="397"/>
      <c r="H231" s="397"/>
      <c r="I231" s="397"/>
      <c r="J231" s="397"/>
      <c r="K231" s="397"/>
      <c r="L231" s="397"/>
      <c r="M231" s="397"/>
      <c r="N231" s="397"/>
      <c r="O231" s="397"/>
      <c r="P231" s="397"/>
      <c r="Q231" s="398"/>
    </row>
    <row r="232" spans="1:17" x14ac:dyDescent="0.25">
      <c r="A232" s="35"/>
      <c r="B232" s="236" t="s">
        <v>47</v>
      </c>
      <c r="C232" s="236"/>
      <c r="D232" s="236"/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  <c r="P232" s="236"/>
      <c r="Q232" s="236"/>
    </row>
    <row r="233" spans="1:17" ht="65.25" customHeight="1" x14ac:dyDescent="0.25">
      <c r="A233" s="36">
        <v>1</v>
      </c>
      <c r="B233" s="231" t="s">
        <v>193</v>
      </c>
      <c r="C233" s="232"/>
      <c r="D233" s="232"/>
      <c r="E233" s="232"/>
      <c r="F233" s="232"/>
      <c r="G233" s="233"/>
      <c r="H233" s="37" t="s">
        <v>34</v>
      </c>
      <c r="I233" s="231" t="s">
        <v>481</v>
      </c>
      <c r="J233" s="232"/>
      <c r="K233" s="233"/>
      <c r="L233" s="252">
        <f>J85</f>
        <v>53436</v>
      </c>
      <c r="M233" s="235"/>
      <c r="N233" s="252">
        <f>L85</f>
        <v>30000</v>
      </c>
      <c r="O233" s="235"/>
      <c r="P233" s="252">
        <f>P85</f>
        <v>83436</v>
      </c>
      <c r="Q233" s="235"/>
    </row>
    <row r="234" spans="1:17" hidden="1" x14ac:dyDescent="0.25">
      <c r="A234" s="36">
        <v>2</v>
      </c>
      <c r="B234" s="231"/>
      <c r="C234" s="232"/>
      <c r="D234" s="232"/>
      <c r="E234" s="232"/>
      <c r="F234" s="232"/>
      <c r="G234" s="233"/>
      <c r="H234" s="37"/>
      <c r="I234" s="231"/>
      <c r="J234" s="232"/>
      <c r="K234" s="233"/>
      <c r="L234" s="234"/>
      <c r="M234" s="235"/>
      <c r="N234" s="234"/>
      <c r="O234" s="235"/>
      <c r="P234" s="234"/>
      <c r="Q234" s="235"/>
    </row>
    <row r="235" spans="1:17" hidden="1" x14ac:dyDescent="0.25">
      <c r="A235" s="36">
        <v>3</v>
      </c>
      <c r="B235" s="231"/>
      <c r="C235" s="232"/>
      <c r="D235" s="232"/>
      <c r="E235" s="232"/>
      <c r="F235" s="232"/>
      <c r="G235" s="233"/>
      <c r="H235" s="37"/>
      <c r="I235" s="231"/>
      <c r="J235" s="232"/>
      <c r="K235" s="233"/>
      <c r="L235" s="234"/>
      <c r="M235" s="235"/>
      <c r="N235" s="234"/>
      <c r="O235" s="235"/>
      <c r="P235" s="234"/>
      <c r="Q235" s="235"/>
    </row>
    <row r="236" spans="1:17" hidden="1" x14ac:dyDescent="0.25">
      <c r="A236" s="36">
        <v>4</v>
      </c>
      <c r="B236" s="231"/>
      <c r="C236" s="232"/>
      <c r="D236" s="232"/>
      <c r="E236" s="232"/>
      <c r="F236" s="232"/>
      <c r="G236" s="233"/>
      <c r="H236" s="37"/>
      <c r="I236" s="231"/>
      <c r="J236" s="232"/>
      <c r="K236" s="233"/>
      <c r="L236" s="234"/>
      <c r="M236" s="235"/>
      <c r="N236" s="234"/>
      <c r="O236" s="235"/>
      <c r="P236" s="234"/>
      <c r="Q236" s="235"/>
    </row>
    <row r="237" spans="1:17" hidden="1" x14ac:dyDescent="0.25">
      <c r="A237" s="36">
        <v>5</v>
      </c>
      <c r="B237" s="231"/>
      <c r="C237" s="232"/>
      <c r="D237" s="232"/>
      <c r="E237" s="232"/>
      <c r="F237" s="232"/>
      <c r="G237" s="233"/>
      <c r="H237" s="37"/>
      <c r="I237" s="231"/>
      <c r="J237" s="232"/>
      <c r="K237" s="233"/>
      <c r="L237" s="234"/>
      <c r="M237" s="235"/>
      <c r="N237" s="234"/>
      <c r="O237" s="235"/>
      <c r="P237" s="234"/>
      <c r="Q237" s="235"/>
    </row>
    <row r="238" spans="1:17" hidden="1" x14ac:dyDescent="0.25">
      <c r="A238" s="36">
        <v>6</v>
      </c>
      <c r="B238" s="231"/>
      <c r="C238" s="232"/>
      <c r="D238" s="232"/>
      <c r="E238" s="232"/>
      <c r="F238" s="232"/>
      <c r="G238" s="233"/>
      <c r="H238" s="37"/>
      <c r="I238" s="231"/>
      <c r="J238" s="232"/>
      <c r="K238" s="233"/>
      <c r="L238" s="234"/>
      <c r="M238" s="235"/>
      <c r="N238" s="234"/>
      <c r="O238" s="235"/>
      <c r="P238" s="234"/>
      <c r="Q238" s="235"/>
    </row>
    <row r="239" spans="1:17" hidden="1" x14ac:dyDescent="0.25">
      <c r="A239" s="36">
        <v>7</v>
      </c>
      <c r="B239" s="231"/>
      <c r="C239" s="232"/>
      <c r="D239" s="232"/>
      <c r="E239" s="232"/>
      <c r="F239" s="232"/>
      <c r="G239" s="233"/>
      <c r="H239" s="37"/>
      <c r="I239" s="231"/>
      <c r="J239" s="232"/>
      <c r="K239" s="233"/>
      <c r="L239" s="234"/>
      <c r="M239" s="235"/>
      <c r="N239" s="234"/>
      <c r="O239" s="235"/>
      <c r="P239" s="234"/>
      <c r="Q239" s="235"/>
    </row>
    <row r="240" spans="1:17" hidden="1" x14ac:dyDescent="0.25">
      <c r="A240" s="36">
        <v>8</v>
      </c>
      <c r="B240" s="231"/>
      <c r="C240" s="232"/>
      <c r="D240" s="232"/>
      <c r="E240" s="232"/>
      <c r="F240" s="232"/>
      <c r="G240" s="233"/>
      <c r="H240" s="37"/>
      <c r="I240" s="231"/>
      <c r="J240" s="232"/>
      <c r="K240" s="233"/>
      <c r="L240" s="234"/>
      <c r="M240" s="235"/>
      <c r="N240" s="234"/>
      <c r="O240" s="235"/>
      <c r="P240" s="234"/>
      <c r="Q240" s="235"/>
    </row>
    <row r="241" spans="1:17" hidden="1" x14ac:dyDescent="0.25">
      <c r="A241" s="36">
        <v>9</v>
      </c>
      <c r="B241" s="231"/>
      <c r="C241" s="232"/>
      <c r="D241" s="232"/>
      <c r="E241" s="232"/>
      <c r="F241" s="232"/>
      <c r="G241" s="233"/>
      <c r="H241" s="37"/>
      <c r="I241" s="231"/>
      <c r="J241" s="232"/>
      <c r="K241" s="233"/>
      <c r="L241" s="234"/>
      <c r="M241" s="235"/>
      <c r="N241" s="234"/>
      <c r="O241" s="235"/>
      <c r="P241" s="234"/>
      <c r="Q241" s="235"/>
    </row>
    <row r="242" spans="1:17" hidden="1" x14ac:dyDescent="0.25">
      <c r="A242" s="36">
        <v>10</v>
      </c>
      <c r="B242" s="231"/>
      <c r="C242" s="232"/>
      <c r="D242" s="232"/>
      <c r="E242" s="232"/>
      <c r="F242" s="232"/>
      <c r="G242" s="233"/>
      <c r="H242" s="37"/>
      <c r="I242" s="231"/>
      <c r="J242" s="232"/>
      <c r="K242" s="233"/>
      <c r="L242" s="234"/>
      <c r="M242" s="235"/>
      <c r="N242" s="234"/>
      <c r="O242" s="235"/>
      <c r="P242" s="234"/>
      <c r="Q242" s="235"/>
    </row>
    <row r="243" spans="1:17" x14ac:dyDescent="0.25">
      <c r="A243" s="35"/>
      <c r="B243" s="236" t="s">
        <v>48</v>
      </c>
      <c r="C243" s="236"/>
      <c r="D243" s="236"/>
      <c r="E243" s="236"/>
      <c r="F243" s="236"/>
      <c r="G243" s="236"/>
      <c r="H243" s="236"/>
      <c r="I243" s="236"/>
      <c r="J243" s="236"/>
      <c r="K243" s="236"/>
      <c r="L243" s="236"/>
      <c r="M243" s="236"/>
      <c r="N243" s="236"/>
      <c r="O243" s="236"/>
      <c r="P243" s="236"/>
      <c r="Q243" s="236"/>
    </row>
    <row r="244" spans="1:17" ht="30.75" customHeight="1" x14ac:dyDescent="0.25">
      <c r="A244" s="36">
        <v>1</v>
      </c>
      <c r="B244" s="231" t="s">
        <v>255</v>
      </c>
      <c r="C244" s="232"/>
      <c r="D244" s="232"/>
      <c r="E244" s="232"/>
      <c r="F244" s="232"/>
      <c r="G244" s="233"/>
      <c r="H244" s="37" t="s">
        <v>68</v>
      </c>
      <c r="I244" s="231" t="s">
        <v>99</v>
      </c>
      <c r="J244" s="232"/>
      <c r="K244" s="233"/>
      <c r="L244" s="234">
        <v>6</v>
      </c>
      <c r="M244" s="235"/>
      <c r="N244" s="234">
        <v>6</v>
      </c>
      <c r="O244" s="235"/>
      <c r="P244" s="234">
        <f>L244</f>
        <v>6</v>
      </c>
      <c r="Q244" s="235"/>
    </row>
    <row r="245" spans="1:17" hidden="1" x14ac:dyDescent="0.25">
      <c r="A245" s="36">
        <v>2</v>
      </c>
      <c r="B245" s="231"/>
      <c r="C245" s="232"/>
      <c r="D245" s="232"/>
      <c r="E245" s="232"/>
      <c r="F245" s="232"/>
      <c r="G245" s="233"/>
      <c r="H245" s="37"/>
      <c r="I245" s="231"/>
      <c r="J245" s="232"/>
      <c r="K245" s="233"/>
      <c r="L245" s="234"/>
      <c r="M245" s="235"/>
      <c r="N245" s="234"/>
      <c r="O245" s="235"/>
      <c r="P245" s="234"/>
      <c r="Q245" s="235"/>
    </row>
    <row r="246" spans="1:17" hidden="1" x14ac:dyDescent="0.25">
      <c r="A246" s="36">
        <v>3</v>
      </c>
      <c r="B246" s="231"/>
      <c r="C246" s="232"/>
      <c r="D246" s="232"/>
      <c r="E246" s="232"/>
      <c r="F246" s="232"/>
      <c r="G246" s="233"/>
      <c r="H246" s="37"/>
      <c r="I246" s="231"/>
      <c r="J246" s="232"/>
      <c r="K246" s="233"/>
      <c r="L246" s="234"/>
      <c r="M246" s="235"/>
      <c r="N246" s="234"/>
      <c r="O246" s="235"/>
      <c r="P246" s="234"/>
      <c r="Q246" s="235"/>
    </row>
    <row r="247" spans="1:17" hidden="1" x14ac:dyDescent="0.25">
      <c r="A247" s="36">
        <v>4</v>
      </c>
      <c r="B247" s="231"/>
      <c r="C247" s="232"/>
      <c r="D247" s="232"/>
      <c r="E247" s="232"/>
      <c r="F247" s="232"/>
      <c r="G247" s="233"/>
      <c r="H247" s="37"/>
      <c r="I247" s="231"/>
      <c r="J247" s="232"/>
      <c r="K247" s="233"/>
      <c r="L247" s="234"/>
      <c r="M247" s="235"/>
      <c r="N247" s="234"/>
      <c r="O247" s="235"/>
      <c r="P247" s="234"/>
      <c r="Q247" s="235"/>
    </row>
    <row r="248" spans="1:17" hidden="1" x14ac:dyDescent="0.25">
      <c r="A248" s="36">
        <v>5</v>
      </c>
      <c r="B248" s="231"/>
      <c r="C248" s="232"/>
      <c r="D248" s="232"/>
      <c r="E248" s="232"/>
      <c r="F248" s="232"/>
      <c r="G248" s="233"/>
      <c r="H248" s="37"/>
      <c r="I248" s="231"/>
      <c r="J248" s="232"/>
      <c r="K248" s="233"/>
      <c r="L248" s="234"/>
      <c r="M248" s="235"/>
      <c r="N248" s="234"/>
      <c r="O248" s="235"/>
      <c r="P248" s="234"/>
      <c r="Q248" s="235"/>
    </row>
    <row r="249" spans="1:17" hidden="1" x14ac:dyDescent="0.25">
      <c r="A249" s="36">
        <v>6</v>
      </c>
      <c r="B249" s="231"/>
      <c r="C249" s="232"/>
      <c r="D249" s="232"/>
      <c r="E249" s="232"/>
      <c r="F249" s="232"/>
      <c r="G249" s="233"/>
      <c r="H249" s="37"/>
      <c r="I249" s="231"/>
      <c r="J249" s="232"/>
      <c r="K249" s="233"/>
      <c r="L249" s="234"/>
      <c r="M249" s="235"/>
      <c r="N249" s="234"/>
      <c r="O249" s="235"/>
      <c r="P249" s="234"/>
      <c r="Q249" s="235"/>
    </row>
    <row r="250" spans="1:17" hidden="1" x14ac:dyDescent="0.25">
      <c r="A250" s="36">
        <v>7</v>
      </c>
      <c r="B250" s="231"/>
      <c r="C250" s="232"/>
      <c r="D250" s="232"/>
      <c r="E250" s="232"/>
      <c r="F250" s="232"/>
      <c r="G250" s="233"/>
      <c r="H250" s="37"/>
      <c r="I250" s="231"/>
      <c r="J250" s="232"/>
      <c r="K250" s="233"/>
      <c r="L250" s="234"/>
      <c r="M250" s="235"/>
      <c r="N250" s="234"/>
      <c r="O250" s="235"/>
      <c r="P250" s="234"/>
      <c r="Q250" s="235"/>
    </row>
    <row r="251" spans="1:17" hidden="1" x14ac:dyDescent="0.25">
      <c r="A251" s="36">
        <v>8</v>
      </c>
      <c r="B251" s="231"/>
      <c r="C251" s="232"/>
      <c r="D251" s="232"/>
      <c r="E251" s="232"/>
      <c r="F251" s="232"/>
      <c r="G251" s="233"/>
      <c r="H251" s="37"/>
      <c r="I251" s="231"/>
      <c r="J251" s="232"/>
      <c r="K251" s="233"/>
      <c r="L251" s="234"/>
      <c r="M251" s="235"/>
      <c r="N251" s="234"/>
      <c r="O251" s="235"/>
      <c r="P251" s="234"/>
      <c r="Q251" s="235"/>
    </row>
    <row r="252" spans="1:17" hidden="1" x14ac:dyDescent="0.25">
      <c r="A252" s="36">
        <v>9</v>
      </c>
      <c r="B252" s="231"/>
      <c r="C252" s="232"/>
      <c r="D252" s="232"/>
      <c r="E252" s="232"/>
      <c r="F252" s="232"/>
      <c r="G252" s="233"/>
      <c r="H252" s="37"/>
      <c r="I252" s="231"/>
      <c r="J252" s="232"/>
      <c r="K252" s="233"/>
      <c r="L252" s="234"/>
      <c r="M252" s="235"/>
      <c r="N252" s="234"/>
      <c r="O252" s="235"/>
      <c r="P252" s="234"/>
      <c r="Q252" s="235"/>
    </row>
    <row r="253" spans="1:17" hidden="1" x14ac:dyDescent="0.25">
      <c r="A253" s="36">
        <v>10</v>
      </c>
      <c r="B253" s="231"/>
      <c r="C253" s="232"/>
      <c r="D253" s="232"/>
      <c r="E253" s="232"/>
      <c r="F253" s="232"/>
      <c r="G253" s="233"/>
      <c r="H253" s="37"/>
      <c r="I253" s="231"/>
      <c r="J253" s="232"/>
      <c r="K253" s="233"/>
      <c r="L253" s="234"/>
      <c r="M253" s="235"/>
      <c r="N253" s="234"/>
      <c r="O253" s="235"/>
      <c r="P253" s="234"/>
      <c r="Q253" s="235"/>
    </row>
    <row r="254" spans="1:17" x14ac:dyDescent="0.25">
      <c r="A254" s="35"/>
      <c r="B254" s="236" t="s">
        <v>49</v>
      </c>
      <c r="C254" s="236"/>
      <c r="D254" s="236"/>
      <c r="E254" s="236"/>
      <c r="F254" s="236"/>
      <c r="G254" s="236"/>
      <c r="H254" s="236"/>
      <c r="I254" s="236"/>
      <c r="J254" s="236"/>
      <c r="K254" s="236"/>
      <c r="L254" s="236"/>
      <c r="M254" s="236"/>
      <c r="N254" s="236"/>
      <c r="O254" s="236"/>
      <c r="P254" s="236"/>
      <c r="Q254" s="236"/>
    </row>
    <row r="255" spans="1:17" ht="30" customHeight="1" x14ac:dyDescent="0.25">
      <c r="A255" s="36">
        <v>1</v>
      </c>
      <c r="B255" s="231" t="s">
        <v>256</v>
      </c>
      <c r="C255" s="232"/>
      <c r="D255" s="232"/>
      <c r="E255" s="232"/>
      <c r="F255" s="232"/>
      <c r="G255" s="233"/>
      <c r="H255" s="37" t="s">
        <v>34</v>
      </c>
      <c r="I255" s="231" t="s">
        <v>285</v>
      </c>
      <c r="J255" s="232"/>
      <c r="K255" s="233"/>
      <c r="L255" s="239">
        <f>L233/L244</f>
        <v>8906</v>
      </c>
      <c r="M255" s="240"/>
      <c r="N255" s="239">
        <f>N233/L244</f>
        <v>5000</v>
      </c>
      <c r="O255" s="240"/>
      <c r="P255" s="239">
        <f>P233/P244</f>
        <v>13906</v>
      </c>
      <c r="Q255" s="240"/>
    </row>
    <row r="256" spans="1:17" hidden="1" x14ac:dyDescent="0.25">
      <c r="A256" s="36">
        <v>2</v>
      </c>
      <c r="B256" s="231"/>
      <c r="C256" s="232"/>
      <c r="D256" s="232"/>
      <c r="E256" s="232"/>
      <c r="F256" s="232"/>
      <c r="G256" s="233"/>
      <c r="H256" s="37"/>
      <c r="I256" s="231"/>
      <c r="J256" s="232"/>
      <c r="K256" s="233"/>
      <c r="L256" s="234"/>
      <c r="M256" s="235"/>
      <c r="N256" s="234"/>
      <c r="O256" s="235"/>
      <c r="P256" s="234"/>
      <c r="Q256" s="235"/>
    </row>
    <row r="257" spans="1:17" hidden="1" x14ac:dyDescent="0.25">
      <c r="A257" s="36">
        <v>3</v>
      </c>
      <c r="B257" s="231"/>
      <c r="C257" s="232"/>
      <c r="D257" s="232"/>
      <c r="E257" s="232"/>
      <c r="F257" s="232"/>
      <c r="G257" s="233"/>
      <c r="H257" s="37"/>
      <c r="I257" s="231"/>
      <c r="J257" s="232"/>
      <c r="K257" s="233"/>
      <c r="L257" s="234"/>
      <c r="M257" s="235"/>
      <c r="N257" s="234"/>
      <c r="O257" s="235"/>
      <c r="P257" s="234"/>
      <c r="Q257" s="235"/>
    </row>
    <row r="258" spans="1:17" hidden="1" x14ac:dyDescent="0.25">
      <c r="A258" s="36">
        <v>4</v>
      </c>
      <c r="B258" s="231"/>
      <c r="C258" s="232"/>
      <c r="D258" s="232"/>
      <c r="E258" s="232"/>
      <c r="F258" s="232"/>
      <c r="G258" s="233"/>
      <c r="H258" s="37"/>
      <c r="I258" s="231"/>
      <c r="J258" s="232"/>
      <c r="K258" s="233"/>
      <c r="L258" s="234"/>
      <c r="M258" s="235"/>
      <c r="N258" s="234"/>
      <c r="O258" s="235"/>
      <c r="P258" s="234"/>
      <c r="Q258" s="235"/>
    </row>
    <row r="259" spans="1:17" hidden="1" x14ac:dyDescent="0.25">
      <c r="A259" s="36">
        <v>5</v>
      </c>
      <c r="B259" s="231"/>
      <c r="C259" s="232"/>
      <c r="D259" s="232"/>
      <c r="E259" s="232"/>
      <c r="F259" s="232"/>
      <c r="G259" s="233"/>
      <c r="H259" s="37"/>
      <c r="I259" s="231"/>
      <c r="J259" s="232"/>
      <c r="K259" s="233"/>
      <c r="L259" s="234"/>
      <c r="M259" s="235"/>
      <c r="N259" s="234"/>
      <c r="O259" s="235"/>
      <c r="P259" s="234"/>
      <c r="Q259" s="235"/>
    </row>
    <row r="260" spans="1:17" x14ac:dyDescent="0.25">
      <c r="A260" s="35"/>
      <c r="B260" s="236" t="s">
        <v>50</v>
      </c>
      <c r="C260" s="236"/>
      <c r="D260" s="236"/>
      <c r="E260" s="236"/>
      <c r="F260" s="236"/>
      <c r="G260" s="236"/>
      <c r="H260" s="236"/>
      <c r="I260" s="236"/>
      <c r="J260" s="236"/>
      <c r="K260" s="236"/>
      <c r="L260" s="236"/>
      <c r="M260" s="236"/>
      <c r="N260" s="236"/>
      <c r="O260" s="236"/>
      <c r="P260" s="236"/>
      <c r="Q260" s="236"/>
    </row>
    <row r="261" spans="1:17" ht="47.25" customHeight="1" x14ac:dyDescent="0.25">
      <c r="A261" s="36">
        <v>1</v>
      </c>
      <c r="B261" s="231" t="s">
        <v>257</v>
      </c>
      <c r="C261" s="232"/>
      <c r="D261" s="232"/>
      <c r="E261" s="232"/>
      <c r="F261" s="232"/>
      <c r="G261" s="233"/>
      <c r="H261" s="37" t="s">
        <v>69</v>
      </c>
      <c r="I261" s="231" t="s">
        <v>286</v>
      </c>
      <c r="J261" s="232"/>
      <c r="K261" s="233"/>
      <c r="L261" s="237"/>
      <c r="M261" s="238"/>
      <c r="N261" s="234"/>
      <c r="O261" s="235"/>
      <c r="P261" s="237">
        <f>P255/12576</f>
        <v>1.1057569974554708</v>
      </c>
      <c r="Q261" s="238"/>
    </row>
    <row r="262" spans="1:17" hidden="1" x14ac:dyDescent="0.25">
      <c r="A262" s="36">
        <v>2</v>
      </c>
      <c r="B262" s="231"/>
      <c r="C262" s="232"/>
      <c r="D262" s="232"/>
      <c r="E262" s="232"/>
      <c r="F262" s="232"/>
      <c r="G262" s="233"/>
      <c r="H262" s="37"/>
      <c r="I262" s="231"/>
      <c r="J262" s="232"/>
      <c r="K262" s="233"/>
      <c r="L262" s="234"/>
      <c r="M262" s="235"/>
      <c r="N262" s="234"/>
      <c r="O262" s="235"/>
      <c r="P262" s="234"/>
      <c r="Q262" s="235"/>
    </row>
    <row r="263" spans="1:17" hidden="1" x14ac:dyDescent="0.25">
      <c r="A263" s="36">
        <v>3</v>
      </c>
      <c r="B263" s="231"/>
      <c r="C263" s="232"/>
      <c r="D263" s="232"/>
      <c r="E263" s="232"/>
      <c r="F263" s="232"/>
      <c r="G263" s="233"/>
      <c r="H263" s="37"/>
      <c r="I263" s="231"/>
      <c r="J263" s="232"/>
      <c r="K263" s="233"/>
      <c r="L263" s="234"/>
      <c r="M263" s="235"/>
      <c r="N263" s="234"/>
      <c r="O263" s="235"/>
      <c r="P263" s="234"/>
      <c r="Q263" s="235"/>
    </row>
    <row r="264" spans="1:17" hidden="1" x14ac:dyDescent="0.25">
      <c r="A264" s="36">
        <v>4</v>
      </c>
      <c r="B264" s="231"/>
      <c r="C264" s="232"/>
      <c r="D264" s="232"/>
      <c r="E264" s="232"/>
      <c r="F264" s="232"/>
      <c r="G264" s="233"/>
      <c r="H264" s="37"/>
      <c r="I264" s="231"/>
      <c r="J264" s="232"/>
      <c r="K264" s="233"/>
      <c r="L264" s="234"/>
      <c r="M264" s="235"/>
      <c r="N264" s="234"/>
      <c r="O264" s="235"/>
      <c r="P264" s="234"/>
      <c r="Q264" s="235"/>
    </row>
    <row r="265" spans="1:17" hidden="1" x14ac:dyDescent="0.25">
      <c r="A265" s="36">
        <v>5</v>
      </c>
      <c r="B265" s="231"/>
      <c r="C265" s="232"/>
      <c r="D265" s="232"/>
      <c r="E265" s="232"/>
      <c r="F265" s="232"/>
      <c r="G265" s="233"/>
      <c r="H265" s="37"/>
      <c r="I265" s="231"/>
      <c r="J265" s="232"/>
      <c r="K265" s="233"/>
      <c r="L265" s="234"/>
      <c r="M265" s="235"/>
      <c r="N265" s="234"/>
      <c r="O265" s="235"/>
      <c r="P265" s="234"/>
      <c r="Q265" s="235"/>
    </row>
    <row r="266" spans="1:17" ht="21.75" customHeight="1" x14ac:dyDescent="0.25">
      <c r="A266" s="35"/>
      <c r="B266" s="249" t="s">
        <v>98</v>
      </c>
      <c r="C266" s="250"/>
      <c r="D266" s="396" t="s">
        <v>67</v>
      </c>
      <c r="E266" s="397"/>
      <c r="F266" s="397"/>
      <c r="G266" s="397"/>
      <c r="H266" s="397"/>
      <c r="I266" s="397"/>
      <c r="J266" s="397"/>
      <c r="K266" s="397"/>
      <c r="L266" s="397"/>
      <c r="M266" s="397"/>
      <c r="N266" s="397"/>
      <c r="O266" s="397"/>
      <c r="P266" s="397"/>
      <c r="Q266" s="398"/>
    </row>
    <row r="267" spans="1:17" x14ac:dyDescent="0.25">
      <c r="A267" s="35"/>
      <c r="B267" s="236" t="s">
        <v>47</v>
      </c>
      <c r="C267" s="236"/>
      <c r="D267" s="236"/>
      <c r="E267" s="236"/>
      <c r="F267" s="236"/>
      <c r="G267" s="236"/>
      <c r="H267" s="236"/>
      <c r="I267" s="236"/>
      <c r="J267" s="236"/>
      <c r="K267" s="236"/>
      <c r="L267" s="236"/>
      <c r="M267" s="236"/>
      <c r="N267" s="236"/>
      <c r="O267" s="236"/>
      <c r="P267" s="236"/>
      <c r="Q267" s="236"/>
    </row>
    <row r="268" spans="1:17" ht="60" customHeight="1" x14ac:dyDescent="0.25">
      <c r="A268" s="36">
        <v>1</v>
      </c>
      <c r="B268" s="231" t="s">
        <v>102</v>
      </c>
      <c r="C268" s="232"/>
      <c r="D268" s="232"/>
      <c r="E268" s="232"/>
      <c r="F268" s="232"/>
      <c r="G268" s="233"/>
      <c r="H268" s="37" t="s">
        <v>34</v>
      </c>
      <c r="I268" s="231" t="s">
        <v>284</v>
      </c>
      <c r="J268" s="232"/>
      <c r="K268" s="233"/>
      <c r="L268" s="252">
        <f>J86</f>
        <v>39884</v>
      </c>
      <c r="M268" s="235"/>
      <c r="N268" s="234"/>
      <c r="O268" s="235"/>
      <c r="P268" s="252">
        <f>P86</f>
        <v>39884</v>
      </c>
      <c r="Q268" s="235"/>
    </row>
    <row r="269" spans="1:17" hidden="1" x14ac:dyDescent="0.25">
      <c r="A269" s="36">
        <v>2</v>
      </c>
      <c r="B269" s="231"/>
      <c r="C269" s="232"/>
      <c r="D269" s="232"/>
      <c r="E269" s="232"/>
      <c r="F269" s="232"/>
      <c r="G269" s="233"/>
      <c r="H269" s="37"/>
      <c r="I269" s="231"/>
      <c r="J269" s="232"/>
      <c r="K269" s="233"/>
      <c r="L269" s="234"/>
      <c r="M269" s="235"/>
      <c r="N269" s="234"/>
      <c r="O269" s="235"/>
      <c r="P269" s="234"/>
      <c r="Q269" s="235"/>
    </row>
    <row r="270" spans="1:17" hidden="1" x14ac:dyDescent="0.25">
      <c r="A270" s="36">
        <v>3</v>
      </c>
      <c r="B270" s="231"/>
      <c r="C270" s="232"/>
      <c r="D270" s="232"/>
      <c r="E270" s="232"/>
      <c r="F270" s="232"/>
      <c r="G270" s="233"/>
      <c r="H270" s="37"/>
      <c r="I270" s="231"/>
      <c r="J270" s="232"/>
      <c r="K270" s="233"/>
      <c r="L270" s="234"/>
      <c r="M270" s="235"/>
      <c r="N270" s="234"/>
      <c r="O270" s="235"/>
      <c r="P270" s="234"/>
      <c r="Q270" s="235"/>
    </row>
    <row r="271" spans="1:17" hidden="1" x14ac:dyDescent="0.25">
      <c r="A271" s="36">
        <v>4</v>
      </c>
      <c r="B271" s="231"/>
      <c r="C271" s="232"/>
      <c r="D271" s="232"/>
      <c r="E271" s="232"/>
      <c r="F271" s="232"/>
      <c r="G271" s="233"/>
      <c r="H271" s="37"/>
      <c r="I271" s="231"/>
      <c r="J271" s="232"/>
      <c r="K271" s="233"/>
      <c r="L271" s="234"/>
      <c r="M271" s="235"/>
      <c r="N271" s="234"/>
      <c r="O271" s="235"/>
      <c r="P271" s="234"/>
      <c r="Q271" s="235"/>
    </row>
    <row r="272" spans="1:17" hidden="1" x14ac:dyDescent="0.25">
      <c r="A272" s="36">
        <v>5</v>
      </c>
      <c r="B272" s="231"/>
      <c r="C272" s="232"/>
      <c r="D272" s="232"/>
      <c r="E272" s="232"/>
      <c r="F272" s="232"/>
      <c r="G272" s="233"/>
      <c r="H272" s="37"/>
      <c r="I272" s="231"/>
      <c r="J272" s="232"/>
      <c r="K272" s="233"/>
      <c r="L272" s="234"/>
      <c r="M272" s="235"/>
      <c r="N272" s="234"/>
      <c r="O272" s="235"/>
      <c r="P272" s="234"/>
      <c r="Q272" s="235"/>
    </row>
    <row r="273" spans="1:17" hidden="1" x14ac:dyDescent="0.25">
      <c r="A273" s="36">
        <v>6</v>
      </c>
      <c r="B273" s="231"/>
      <c r="C273" s="232"/>
      <c r="D273" s="232"/>
      <c r="E273" s="232"/>
      <c r="F273" s="232"/>
      <c r="G273" s="233"/>
      <c r="H273" s="37"/>
      <c r="I273" s="231"/>
      <c r="J273" s="232"/>
      <c r="K273" s="233"/>
      <c r="L273" s="234"/>
      <c r="M273" s="235"/>
      <c r="N273" s="234"/>
      <c r="O273" s="235"/>
      <c r="P273" s="234"/>
      <c r="Q273" s="235"/>
    </row>
    <row r="274" spans="1:17" hidden="1" x14ac:dyDescent="0.25">
      <c r="A274" s="36">
        <v>7</v>
      </c>
      <c r="B274" s="231"/>
      <c r="C274" s="232"/>
      <c r="D274" s="232"/>
      <c r="E274" s="232"/>
      <c r="F274" s="232"/>
      <c r="G274" s="233"/>
      <c r="H274" s="37"/>
      <c r="I274" s="231"/>
      <c r="J274" s="232"/>
      <c r="K274" s="233"/>
      <c r="L274" s="234"/>
      <c r="M274" s="235"/>
      <c r="N274" s="234"/>
      <c r="O274" s="235"/>
      <c r="P274" s="234"/>
      <c r="Q274" s="235"/>
    </row>
    <row r="275" spans="1:17" hidden="1" x14ac:dyDescent="0.25">
      <c r="A275" s="36">
        <v>8</v>
      </c>
      <c r="B275" s="231"/>
      <c r="C275" s="232"/>
      <c r="D275" s="232"/>
      <c r="E275" s="232"/>
      <c r="F275" s="232"/>
      <c r="G275" s="233"/>
      <c r="H275" s="37"/>
      <c r="I275" s="231"/>
      <c r="J275" s="232"/>
      <c r="K275" s="233"/>
      <c r="L275" s="234"/>
      <c r="M275" s="235"/>
      <c r="N275" s="234"/>
      <c r="O275" s="235"/>
      <c r="P275" s="234"/>
      <c r="Q275" s="235"/>
    </row>
    <row r="276" spans="1:17" hidden="1" x14ac:dyDescent="0.25">
      <c r="A276" s="36">
        <v>9</v>
      </c>
      <c r="B276" s="231"/>
      <c r="C276" s="232"/>
      <c r="D276" s="232"/>
      <c r="E276" s="232"/>
      <c r="F276" s="232"/>
      <c r="G276" s="233"/>
      <c r="H276" s="37"/>
      <c r="I276" s="231"/>
      <c r="J276" s="232"/>
      <c r="K276" s="233"/>
      <c r="L276" s="234"/>
      <c r="M276" s="235"/>
      <c r="N276" s="234"/>
      <c r="O276" s="235"/>
      <c r="P276" s="234"/>
      <c r="Q276" s="235"/>
    </row>
    <row r="277" spans="1:17" hidden="1" x14ac:dyDescent="0.25">
      <c r="A277" s="36">
        <v>10</v>
      </c>
      <c r="B277" s="231"/>
      <c r="C277" s="232"/>
      <c r="D277" s="232"/>
      <c r="E277" s="232"/>
      <c r="F277" s="232"/>
      <c r="G277" s="233"/>
      <c r="H277" s="37"/>
      <c r="I277" s="231"/>
      <c r="J277" s="232"/>
      <c r="K277" s="233"/>
      <c r="L277" s="234"/>
      <c r="M277" s="235"/>
      <c r="N277" s="234"/>
      <c r="O277" s="235"/>
      <c r="P277" s="234"/>
      <c r="Q277" s="235"/>
    </row>
    <row r="278" spans="1:17" x14ac:dyDescent="0.25">
      <c r="A278" s="35"/>
      <c r="B278" s="236" t="s">
        <v>48</v>
      </c>
      <c r="C278" s="236"/>
      <c r="D278" s="236"/>
      <c r="E278" s="236"/>
      <c r="F278" s="236"/>
      <c r="G278" s="236"/>
      <c r="H278" s="236"/>
      <c r="I278" s="236"/>
      <c r="J278" s="236"/>
      <c r="K278" s="236"/>
      <c r="L278" s="236"/>
      <c r="M278" s="236"/>
      <c r="N278" s="236"/>
      <c r="O278" s="236"/>
      <c r="P278" s="236"/>
      <c r="Q278" s="236"/>
    </row>
    <row r="279" spans="1:17" ht="19.5" customHeight="1" x14ac:dyDescent="0.25">
      <c r="A279" s="36">
        <v>1</v>
      </c>
      <c r="B279" s="231" t="s">
        <v>103</v>
      </c>
      <c r="C279" s="232"/>
      <c r="D279" s="232"/>
      <c r="E279" s="232"/>
      <c r="F279" s="232"/>
      <c r="G279" s="233"/>
      <c r="H279" s="37" t="s">
        <v>68</v>
      </c>
      <c r="I279" s="231" t="s">
        <v>104</v>
      </c>
      <c r="J279" s="232"/>
      <c r="K279" s="233"/>
      <c r="L279" s="234">
        <v>22</v>
      </c>
      <c r="M279" s="235"/>
      <c r="N279" s="234"/>
      <c r="O279" s="235"/>
      <c r="P279" s="234">
        <f>L279+N279</f>
        <v>22</v>
      </c>
      <c r="Q279" s="235"/>
    </row>
    <row r="280" spans="1:17" hidden="1" x14ac:dyDescent="0.25">
      <c r="A280" s="36">
        <v>2</v>
      </c>
      <c r="B280" s="231"/>
      <c r="C280" s="232"/>
      <c r="D280" s="232"/>
      <c r="E280" s="232"/>
      <c r="F280" s="232"/>
      <c r="G280" s="233"/>
      <c r="H280" s="37"/>
      <c r="I280" s="231"/>
      <c r="J280" s="232"/>
      <c r="K280" s="233"/>
      <c r="L280" s="234"/>
      <c r="M280" s="235"/>
      <c r="N280" s="234"/>
      <c r="O280" s="235"/>
      <c r="P280" s="234"/>
      <c r="Q280" s="235"/>
    </row>
    <row r="281" spans="1:17" hidden="1" x14ac:dyDescent="0.25">
      <c r="A281" s="36">
        <v>3</v>
      </c>
      <c r="B281" s="231"/>
      <c r="C281" s="232"/>
      <c r="D281" s="232"/>
      <c r="E281" s="232"/>
      <c r="F281" s="232"/>
      <c r="G281" s="233"/>
      <c r="H281" s="37"/>
      <c r="I281" s="231"/>
      <c r="J281" s="232"/>
      <c r="K281" s="233"/>
      <c r="L281" s="234"/>
      <c r="M281" s="235"/>
      <c r="N281" s="234"/>
      <c r="O281" s="235"/>
      <c r="P281" s="234"/>
      <c r="Q281" s="235"/>
    </row>
    <row r="282" spans="1:17" hidden="1" x14ac:dyDescent="0.25">
      <c r="A282" s="36">
        <v>4</v>
      </c>
      <c r="B282" s="231"/>
      <c r="C282" s="232"/>
      <c r="D282" s="232"/>
      <c r="E282" s="232"/>
      <c r="F282" s="232"/>
      <c r="G282" s="233"/>
      <c r="H282" s="37"/>
      <c r="I282" s="231"/>
      <c r="J282" s="232"/>
      <c r="K282" s="233"/>
      <c r="L282" s="234"/>
      <c r="M282" s="235"/>
      <c r="N282" s="234"/>
      <c r="O282" s="235"/>
      <c r="P282" s="234"/>
      <c r="Q282" s="235"/>
    </row>
    <row r="283" spans="1:17" hidden="1" x14ac:dyDescent="0.25">
      <c r="A283" s="36">
        <v>5</v>
      </c>
      <c r="B283" s="231"/>
      <c r="C283" s="232"/>
      <c r="D283" s="232"/>
      <c r="E283" s="232"/>
      <c r="F283" s="232"/>
      <c r="G283" s="233"/>
      <c r="H283" s="37"/>
      <c r="I283" s="231"/>
      <c r="J283" s="232"/>
      <c r="K283" s="233"/>
      <c r="L283" s="234"/>
      <c r="M283" s="235"/>
      <c r="N283" s="234"/>
      <c r="O283" s="235"/>
      <c r="P283" s="234"/>
      <c r="Q283" s="235"/>
    </row>
    <row r="284" spans="1:17" hidden="1" x14ac:dyDescent="0.25">
      <c r="A284" s="36">
        <v>6</v>
      </c>
      <c r="B284" s="231"/>
      <c r="C284" s="232"/>
      <c r="D284" s="232"/>
      <c r="E284" s="232"/>
      <c r="F284" s="232"/>
      <c r="G284" s="233"/>
      <c r="H284" s="37"/>
      <c r="I284" s="231"/>
      <c r="J284" s="232"/>
      <c r="K284" s="233"/>
      <c r="L284" s="234"/>
      <c r="M284" s="235"/>
      <c r="N284" s="234"/>
      <c r="O284" s="235"/>
      <c r="P284" s="234"/>
      <c r="Q284" s="235"/>
    </row>
    <row r="285" spans="1:17" hidden="1" x14ac:dyDescent="0.25">
      <c r="A285" s="36">
        <v>7</v>
      </c>
      <c r="B285" s="231"/>
      <c r="C285" s="232"/>
      <c r="D285" s="232"/>
      <c r="E285" s="232"/>
      <c r="F285" s="232"/>
      <c r="G285" s="233"/>
      <c r="H285" s="37"/>
      <c r="I285" s="231"/>
      <c r="J285" s="232"/>
      <c r="K285" s="233"/>
      <c r="L285" s="234"/>
      <c r="M285" s="235"/>
      <c r="N285" s="234"/>
      <c r="O285" s="235"/>
      <c r="P285" s="234"/>
      <c r="Q285" s="235"/>
    </row>
    <row r="286" spans="1:17" hidden="1" x14ac:dyDescent="0.25">
      <c r="A286" s="36">
        <v>8</v>
      </c>
      <c r="B286" s="231"/>
      <c r="C286" s="232"/>
      <c r="D286" s="232"/>
      <c r="E286" s="232"/>
      <c r="F286" s="232"/>
      <c r="G286" s="233"/>
      <c r="H286" s="37"/>
      <c r="I286" s="231"/>
      <c r="J286" s="232"/>
      <c r="K286" s="233"/>
      <c r="L286" s="234"/>
      <c r="M286" s="235"/>
      <c r="N286" s="234"/>
      <c r="O286" s="235"/>
      <c r="P286" s="234"/>
      <c r="Q286" s="235"/>
    </row>
    <row r="287" spans="1:17" hidden="1" x14ac:dyDescent="0.25">
      <c r="A287" s="36">
        <v>9</v>
      </c>
      <c r="B287" s="231"/>
      <c r="C287" s="232"/>
      <c r="D287" s="232"/>
      <c r="E287" s="232"/>
      <c r="F287" s="232"/>
      <c r="G287" s="233"/>
      <c r="H287" s="37"/>
      <c r="I287" s="231"/>
      <c r="J287" s="232"/>
      <c r="K287" s="233"/>
      <c r="L287" s="234"/>
      <c r="M287" s="235"/>
      <c r="N287" s="234"/>
      <c r="O287" s="235"/>
      <c r="P287" s="234"/>
      <c r="Q287" s="235"/>
    </row>
    <row r="288" spans="1:17" hidden="1" x14ac:dyDescent="0.25">
      <c r="A288" s="36">
        <v>10</v>
      </c>
      <c r="B288" s="231"/>
      <c r="C288" s="232"/>
      <c r="D288" s="232"/>
      <c r="E288" s="232"/>
      <c r="F288" s="232"/>
      <c r="G288" s="233"/>
      <c r="H288" s="37"/>
      <c r="I288" s="231"/>
      <c r="J288" s="232"/>
      <c r="K288" s="233"/>
      <c r="L288" s="234"/>
      <c r="M288" s="235"/>
      <c r="N288" s="234"/>
      <c r="O288" s="235"/>
      <c r="P288" s="234"/>
      <c r="Q288" s="235"/>
    </row>
    <row r="289" spans="1:17" x14ac:dyDescent="0.25">
      <c r="A289" s="35"/>
      <c r="B289" s="236" t="s">
        <v>49</v>
      </c>
      <c r="C289" s="236"/>
      <c r="D289" s="236"/>
      <c r="E289" s="236"/>
      <c r="F289" s="236"/>
      <c r="G289" s="236"/>
      <c r="H289" s="236"/>
      <c r="I289" s="236"/>
      <c r="J289" s="236"/>
      <c r="K289" s="236"/>
      <c r="L289" s="236"/>
      <c r="M289" s="236"/>
      <c r="N289" s="236"/>
      <c r="O289" s="236"/>
      <c r="P289" s="236"/>
      <c r="Q289" s="236"/>
    </row>
    <row r="290" spans="1:17" ht="27.75" customHeight="1" x14ac:dyDescent="0.25">
      <c r="A290" s="36">
        <v>1</v>
      </c>
      <c r="B290" s="231" t="s">
        <v>105</v>
      </c>
      <c r="C290" s="232"/>
      <c r="D290" s="232"/>
      <c r="E290" s="232"/>
      <c r="F290" s="232"/>
      <c r="G290" s="233"/>
      <c r="H290" s="37" t="s">
        <v>34</v>
      </c>
      <c r="I290" s="231" t="s">
        <v>106</v>
      </c>
      <c r="J290" s="232"/>
      <c r="K290" s="233"/>
      <c r="L290" s="234">
        <v>1810</v>
      </c>
      <c r="M290" s="235"/>
      <c r="N290" s="234"/>
      <c r="O290" s="235"/>
      <c r="P290" s="234">
        <v>1810</v>
      </c>
      <c r="Q290" s="235"/>
    </row>
    <row r="291" spans="1:17" hidden="1" x14ac:dyDescent="0.25">
      <c r="A291" s="36">
        <v>2</v>
      </c>
      <c r="B291" s="231"/>
      <c r="C291" s="232"/>
      <c r="D291" s="232"/>
      <c r="E291" s="232"/>
      <c r="F291" s="232"/>
      <c r="G291" s="233"/>
      <c r="H291" s="37"/>
      <c r="I291" s="231"/>
      <c r="J291" s="232"/>
      <c r="K291" s="233"/>
      <c r="L291" s="234"/>
      <c r="M291" s="235"/>
      <c r="N291" s="234"/>
      <c r="O291" s="235"/>
      <c r="P291" s="234"/>
      <c r="Q291" s="235"/>
    </row>
    <row r="292" spans="1:17" hidden="1" x14ac:dyDescent="0.25">
      <c r="A292" s="36">
        <v>3</v>
      </c>
      <c r="B292" s="231"/>
      <c r="C292" s="232"/>
      <c r="D292" s="232"/>
      <c r="E292" s="232"/>
      <c r="F292" s="232"/>
      <c r="G292" s="233"/>
      <c r="H292" s="37"/>
      <c r="I292" s="231"/>
      <c r="J292" s="232"/>
      <c r="K292" s="233"/>
      <c r="L292" s="234"/>
      <c r="M292" s="235"/>
      <c r="N292" s="234"/>
      <c r="O292" s="235"/>
      <c r="P292" s="234"/>
      <c r="Q292" s="235"/>
    </row>
    <row r="293" spans="1:17" hidden="1" x14ac:dyDescent="0.25">
      <c r="A293" s="36">
        <v>4</v>
      </c>
      <c r="B293" s="231"/>
      <c r="C293" s="232"/>
      <c r="D293" s="232"/>
      <c r="E293" s="232"/>
      <c r="F293" s="232"/>
      <c r="G293" s="233"/>
      <c r="H293" s="37"/>
      <c r="I293" s="231"/>
      <c r="J293" s="232"/>
      <c r="K293" s="233"/>
      <c r="L293" s="234"/>
      <c r="M293" s="235"/>
      <c r="N293" s="234"/>
      <c r="O293" s="235"/>
      <c r="P293" s="234"/>
      <c r="Q293" s="235"/>
    </row>
    <row r="294" spans="1:17" hidden="1" x14ac:dyDescent="0.25">
      <c r="A294" s="36">
        <v>5</v>
      </c>
      <c r="B294" s="231"/>
      <c r="C294" s="232"/>
      <c r="D294" s="232"/>
      <c r="E294" s="232"/>
      <c r="F294" s="232"/>
      <c r="G294" s="233"/>
      <c r="H294" s="37"/>
      <c r="I294" s="231"/>
      <c r="J294" s="232"/>
      <c r="K294" s="233"/>
      <c r="L294" s="234"/>
      <c r="M294" s="235"/>
      <c r="N294" s="234"/>
      <c r="O294" s="235"/>
      <c r="P294" s="234"/>
      <c r="Q294" s="235"/>
    </row>
    <row r="295" spans="1:17" x14ac:dyDescent="0.25">
      <c r="A295" s="35"/>
      <c r="B295" s="236" t="s">
        <v>50</v>
      </c>
      <c r="C295" s="236"/>
      <c r="D295" s="236"/>
      <c r="E295" s="236"/>
      <c r="F295" s="236"/>
      <c r="G295" s="236"/>
      <c r="H295" s="236"/>
      <c r="I295" s="236"/>
      <c r="J295" s="236"/>
      <c r="K295" s="236"/>
      <c r="L295" s="236"/>
      <c r="M295" s="236"/>
      <c r="N295" s="236"/>
      <c r="O295" s="236"/>
      <c r="P295" s="236"/>
      <c r="Q295" s="236"/>
    </row>
    <row r="296" spans="1:17" ht="63" customHeight="1" x14ac:dyDescent="0.25">
      <c r="A296" s="36">
        <v>1</v>
      </c>
      <c r="B296" s="231" t="s">
        <v>191</v>
      </c>
      <c r="C296" s="232"/>
      <c r="D296" s="232"/>
      <c r="E296" s="232"/>
      <c r="F296" s="232"/>
      <c r="G296" s="233"/>
      <c r="H296" s="37" t="s">
        <v>69</v>
      </c>
      <c r="I296" s="231" t="s">
        <v>237</v>
      </c>
      <c r="J296" s="232"/>
      <c r="K296" s="233"/>
      <c r="L296" s="234"/>
      <c r="M296" s="235"/>
      <c r="N296" s="234"/>
      <c r="O296" s="235"/>
      <c r="P296" s="237">
        <v>1</v>
      </c>
      <c r="Q296" s="235"/>
    </row>
    <row r="297" spans="1:17" hidden="1" x14ac:dyDescent="0.25">
      <c r="A297" s="36">
        <v>2</v>
      </c>
      <c r="B297" s="231"/>
      <c r="C297" s="232"/>
      <c r="D297" s="232"/>
      <c r="E297" s="232"/>
      <c r="F297" s="232"/>
      <c r="G297" s="233"/>
      <c r="H297" s="37"/>
      <c r="I297" s="231"/>
      <c r="J297" s="232"/>
      <c r="K297" s="233"/>
      <c r="L297" s="234"/>
      <c r="M297" s="235"/>
      <c r="N297" s="234"/>
      <c r="O297" s="235"/>
      <c r="P297" s="234"/>
      <c r="Q297" s="235"/>
    </row>
    <row r="298" spans="1:17" hidden="1" x14ac:dyDescent="0.25">
      <c r="A298" s="36">
        <v>3</v>
      </c>
      <c r="B298" s="231"/>
      <c r="C298" s="232"/>
      <c r="D298" s="232"/>
      <c r="E298" s="232"/>
      <c r="F298" s="232"/>
      <c r="G298" s="233"/>
      <c r="H298" s="37"/>
      <c r="I298" s="231"/>
      <c r="J298" s="232"/>
      <c r="K298" s="233"/>
      <c r="L298" s="234"/>
      <c r="M298" s="235"/>
      <c r="N298" s="234"/>
      <c r="O298" s="235"/>
      <c r="P298" s="234"/>
      <c r="Q298" s="235"/>
    </row>
    <row r="299" spans="1:17" hidden="1" x14ac:dyDescent="0.25">
      <c r="A299" s="36">
        <v>4</v>
      </c>
      <c r="B299" s="231"/>
      <c r="C299" s="232"/>
      <c r="D299" s="232"/>
      <c r="E299" s="232"/>
      <c r="F299" s="232"/>
      <c r="G299" s="233"/>
      <c r="H299" s="37"/>
      <c r="I299" s="231"/>
      <c r="J299" s="232"/>
      <c r="K299" s="233"/>
      <c r="L299" s="234"/>
      <c r="M299" s="235"/>
      <c r="N299" s="234"/>
      <c r="O299" s="235"/>
      <c r="P299" s="234"/>
      <c r="Q299" s="235"/>
    </row>
    <row r="300" spans="1:17" hidden="1" x14ac:dyDescent="0.25">
      <c r="A300" s="36">
        <v>5</v>
      </c>
      <c r="B300" s="231"/>
      <c r="C300" s="232"/>
      <c r="D300" s="232"/>
      <c r="E300" s="232"/>
      <c r="F300" s="232"/>
      <c r="G300" s="233"/>
      <c r="H300" s="37"/>
      <c r="I300" s="231"/>
      <c r="J300" s="232"/>
      <c r="K300" s="233"/>
      <c r="L300" s="234"/>
      <c r="M300" s="235"/>
      <c r="N300" s="234"/>
      <c r="O300" s="235"/>
      <c r="P300" s="234"/>
      <c r="Q300" s="235"/>
    </row>
    <row r="301" spans="1:17" ht="30.75" customHeight="1" x14ac:dyDescent="0.25">
      <c r="A301" s="35"/>
      <c r="B301" s="249" t="s">
        <v>141</v>
      </c>
      <c r="C301" s="250"/>
      <c r="D301" s="364" t="s">
        <v>242</v>
      </c>
      <c r="E301" s="399"/>
      <c r="F301" s="399"/>
      <c r="G301" s="399"/>
      <c r="H301" s="399"/>
      <c r="I301" s="399"/>
      <c r="J301" s="399"/>
      <c r="K301" s="399"/>
      <c r="L301" s="399"/>
      <c r="M301" s="399"/>
      <c r="N301" s="399"/>
      <c r="O301" s="399"/>
      <c r="P301" s="399"/>
      <c r="Q301" s="365"/>
    </row>
    <row r="302" spans="1:17" x14ac:dyDescent="0.25">
      <c r="A302" s="35"/>
      <c r="B302" s="236" t="s">
        <v>47</v>
      </c>
      <c r="C302" s="236"/>
      <c r="D302" s="236"/>
      <c r="E302" s="236"/>
      <c r="F302" s="236"/>
      <c r="G302" s="236"/>
      <c r="H302" s="236"/>
      <c r="I302" s="236"/>
      <c r="J302" s="236"/>
      <c r="K302" s="236"/>
      <c r="L302" s="236"/>
      <c r="M302" s="236"/>
      <c r="N302" s="236"/>
      <c r="O302" s="236"/>
      <c r="P302" s="236"/>
      <c r="Q302" s="236"/>
    </row>
    <row r="303" spans="1:17" ht="62.25" customHeight="1" x14ac:dyDescent="0.25">
      <c r="A303" s="36">
        <v>1</v>
      </c>
      <c r="B303" s="231" t="s">
        <v>238</v>
      </c>
      <c r="C303" s="232"/>
      <c r="D303" s="232"/>
      <c r="E303" s="232"/>
      <c r="F303" s="232"/>
      <c r="G303" s="233"/>
      <c r="H303" s="37" t="s">
        <v>34</v>
      </c>
      <c r="I303" s="231" t="s">
        <v>253</v>
      </c>
      <c r="J303" s="232"/>
      <c r="K303" s="233"/>
      <c r="L303" s="252">
        <f>J87</f>
        <v>165000</v>
      </c>
      <c r="M303" s="235"/>
      <c r="N303" s="252">
        <f>L87</f>
        <v>0</v>
      </c>
      <c r="O303" s="235"/>
      <c r="P303" s="252">
        <f>L303</f>
        <v>165000</v>
      </c>
      <c r="Q303" s="235"/>
    </row>
    <row r="304" spans="1:17" hidden="1" x14ac:dyDescent="0.25">
      <c r="A304" s="36">
        <v>2</v>
      </c>
      <c r="B304" s="231"/>
      <c r="C304" s="232"/>
      <c r="D304" s="232"/>
      <c r="E304" s="232"/>
      <c r="F304" s="232"/>
      <c r="G304" s="233"/>
      <c r="H304" s="37"/>
      <c r="I304" s="231"/>
      <c r="J304" s="232"/>
      <c r="K304" s="233"/>
      <c r="L304" s="234"/>
      <c r="M304" s="235"/>
      <c r="N304" s="234"/>
      <c r="O304" s="235"/>
      <c r="P304" s="234"/>
      <c r="Q304" s="235"/>
    </row>
    <row r="305" spans="1:17" hidden="1" x14ac:dyDescent="0.25">
      <c r="A305" s="36">
        <v>3</v>
      </c>
      <c r="B305" s="231"/>
      <c r="C305" s="232"/>
      <c r="D305" s="232"/>
      <c r="E305" s="232"/>
      <c r="F305" s="232"/>
      <c r="G305" s="233"/>
      <c r="H305" s="37"/>
      <c r="I305" s="231"/>
      <c r="J305" s="232"/>
      <c r="K305" s="233"/>
      <c r="L305" s="234"/>
      <c r="M305" s="235"/>
      <c r="N305" s="234"/>
      <c r="O305" s="235"/>
      <c r="P305" s="234"/>
      <c r="Q305" s="235"/>
    </row>
    <row r="306" spans="1:17" hidden="1" x14ac:dyDescent="0.25">
      <c r="A306" s="36">
        <v>4</v>
      </c>
      <c r="B306" s="231"/>
      <c r="C306" s="232"/>
      <c r="D306" s="232"/>
      <c r="E306" s="232"/>
      <c r="F306" s="232"/>
      <c r="G306" s="233"/>
      <c r="H306" s="37"/>
      <c r="I306" s="231"/>
      <c r="J306" s="232"/>
      <c r="K306" s="233"/>
      <c r="L306" s="234"/>
      <c r="M306" s="235"/>
      <c r="N306" s="234"/>
      <c r="O306" s="235"/>
      <c r="P306" s="234"/>
      <c r="Q306" s="235"/>
    </row>
    <row r="307" spans="1:17" hidden="1" x14ac:dyDescent="0.25">
      <c r="A307" s="36">
        <v>5</v>
      </c>
      <c r="B307" s="231"/>
      <c r="C307" s="232"/>
      <c r="D307" s="232"/>
      <c r="E307" s="232"/>
      <c r="F307" s="232"/>
      <c r="G307" s="233"/>
      <c r="H307" s="37"/>
      <c r="I307" s="231"/>
      <c r="J307" s="232"/>
      <c r="K307" s="233"/>
      <c r="L307" s="234"/>
      <c r="M307" s="235"/>
      <c r="N307" s="234"/>
      <c r="O307" s="235"/>
      <c r="P307" s="234"/>
      <c r="Q307" s="235"/>
    </row>
    <row r="308" spans="1:17" hidden="1" x14ac:dyDescent="0.25">
      <c r="A308" s="36">
        <v>6</v>
      </c>
      <c r="B308" s="231"/>
      <c r="C308" s="232"/>
      <c r="D308" s="232"/>
      <c r="E308" s="232"/>
      <c r="F308" s="232"/>
      <c r="G308" s="233"/>
      <c r="H308" s="37"/>
      <c r="I308" s="231"/>
      <c r="J308" s="232"/>
      <c r="K308" s="233"/>
      <c r="L308" s="234"/>
      <c r="M308" s="235"/>
      <c r="N308" s="234"/>
      <c r="O308" s="235"/>
      <c r="P308" s="234"/>
      <c r="Q308" s="235"/>
    </row>
    <row r="309" spans="1:17" hidden="1" x14ac:dyDescent="0.25">
      <c r="A309" s="36">
        <v>7</v>
      </c>
      <c r="B309" s="231"/>
      <c r="C309" s="232"/>
      <c r="D309" s="232"/>
      <c r="E309" s="232"/>
      <c r="F309" s="232"/>
      <c r="G309" s="233"/>
      <c r="H309" s="37"/>
      <c r="I309" s="231"/>
      <c r="J309" s="232"/>
      <c r="K309" s="233"/>
      <c r="L309" s="234"/>
      <c r="M309" s="235"/>
      <c r="N309" s="234"/>
      <c r="O309" s="235"/>
      <c r="P309" s="234"/>
      <c r="Q309" s="235"/>
    </row>
    <row r="310" spans="1:17" hidden="1" x14ac:dyDescent="0.25">
      <c r="A310" s="36">
        <v>8</v>
      </c>
      <c r="B310" s="231"/>
      <c r="C310" s="232"/>
      <c r="D310" s="232"/>
      <c r="E310" s="232"/>
      <c r="F310" s="232"/>
      <c r="G310" s="233"/>
      <c r="H310" s="37"/>
      <c r="I310" s="231"/>
      <c r="J310" s="232"/>
      <c r="K310" s="233"/>
      <c r="L310" s="234"/>
      <c r="M310" s="235"/>
      <c r="N310" s="234"/>
      <c r="O310" s="235"/>
      <c r="P310" s="234"/>
      <c r="Q310" s="235"/>
    </row>
    <row r="311" spans="1:17" hidden="1" x14ac:dyDescent="0.25">
      <c r="A311" s="36">
        <v>9</v>
      </c>
      <c r="B311" s="231"/>
      <c r="C311" s="232"/>
      <c r="D311" s="232"/>
      <c r="E311" s="232"/>
      <c r="F311" s="232"/>
      <c r="G311" s="233"/>
      <c r="H311" s="37"/>
      <c r="I311" s="231"/>
      <c r="J311" s="232"/>
      <c r="K311" s="233"/>
      <c r="L311" s="234"/>
      <c r="M311" s="235"/>
      <c r="N311" s="234"/>
      <c r="O311" s="235"/>
      <c r="P311" s="234"/>
      <c r="Q311" s="235"/>
    </row>
    <row r="312" spans="1:17" hidden="1" x14ac:dyDescent="0.25">
      <c r="A312" s="36">
        <v>10</v>
      </c>
      <c r="B312" s="231"/>
      <c r="C312" s="232"/>
      <c r="D312" s="232"/>
      <c r="E312" s="232"/>
      <c r="F312" s="232"/>
      <c r="G312" s="233"/>
      <c r="H312" s="37"/>
      <c r="I312" s="231"/>
      <c r="J312" s="232"/>
      <c r="K312" s="233"/>
      <c r="L312" s="234"/>
      <c r="M312" s="235"/>
      <c r="N312" s="234"/>
      <c r="O312" s="235"/>
      <c r="P312" s="234"/>
      <c r="Q312" s="235"/>
    </row>
    <row r="313" spans="1:17" x14ac:dyDescent="0.25">
      <c r="A313" s="35"/>
      <c r="B313" s="236" t="s">
        <v>48</v>
      </c>
      <c r="C313" s="236"/>
      <c r="D313" s="236"/>
      <c r="E313" s="236"/>
      <c r="F313" s="236"/>
      <c r="G313" s="236"/>
      <c r="H313" s="236"/>
      <c r="I313" s="236"/>
      <c r="J313" s="236"/>
      <c r="K313" s="236"/>
      <c r="L313" s="236"/>
      <c r="M313" s="236"/>
      <c r="N313" s="236"/>
      <c r="O313" s="236"/>
      <c r="P313" s="236"/>
      <c r="Q313" s="236"/>
    </row>
    <row r="314" spans="1:17" ht="53.25" customHeight="1" x14ac:dyDescent="0.25">
      <c r="A314" s="36">
        <v>1</v>
      </c>
      <c r="B314" s="231" t="s">
        <v>239</v>
      </c>
      <c r="C314" s="232"/>
      <c r="D314" s="232"/>
      <c r="E314" s="232"/>
      <c r="F314" s="232"/>
      <c r="G314" s="233"/>
      <c r="H314" s="37" t="s">
        <v>68</v>
      </c>
      <c r="I314" s="231" t="s">
        <v>253</v>
      </c>
      <c r="J314" s="232"/>
      <c r="K314" s="233"/>
      <c r="L314" s="234">
        <v>1</v>
      </c>
      <c r="M314" s="235"/>
      <c r="N314" s="234"/>
      <c r="O314" s="235"/>
      <c r="P314" s="234">
        <f>L314+N314</f>
        <v>1</v>
      </c>
      <c r="Q314" s="235"/>
    </row>
    <row r="315" spans="1:17" hidden="1" x14ac:dyDescent="0.25">
      <c r="A315" s="36">
        <v>2</v>
      </c>
      <c r="B315" s="231"/>
      <c r="C315" s="232"/>
      <c r="D315" s="232"/>
      <c r="E315" s="232"/>
      <c r="F315" s="232"/>
      <c r="G315" s="233"/>
      <c r="H315" s="37"/>
      <c r="I315" s="231"/>
      <c r="J315" s="232"/>
      <c r="K315" s="233"/>
      <c r="L315" s="234"/>
      <c r="M315" s="235"/>
      <c r="N315" s="234"/>
      <c r="O315" s="235"/>
      <c r="P315" s="234"/>
      <c r="Q315" s="235"/>
    </row>
    <row r="316" spans="1:17" hidden="1" x14ac:dyDescent="0.25">
      <c r="A316" s="36">
        <v>3</v>
      </c>
      <c r="B316" s="231"/>
      <c r="C316" s="232"/>
      <c r="D316" s="232"/>
      <c r="E316" s="232"/>
      <c r="F316" s="232"/>
      <c r="G316" s="233"/>
      <c r="H316" s="37"/>
      <c r="I316" s="231"/>
      <c r="J316" s="232"/>
      <c r="K316" s="233"/>
      <c r="L316" s="234"/>
      <c r="M316" s="235"/>
      <c r="N316" s="234"/>
      <c r="O316" s="235"/>
      <c r="P316" s="234"/>
      <c r="Q316" s="235"/>
    </row>
    <row r="317" spans="1:17" hidden="1" x14ac:dyDescent="0.25">
      <c r="A317" s="36">
        <v>4</v>
      </c>
      <c r="B317" s="231"/>
      <c r="C317" s="232"/>
      <c r="D317" s="232"/>
      <c r="E317" s="232"/>
      <c r="F317" s="232"/>
      <c r="G317" s="233"/>
      <c r="H317" s="37"/>
      <c r="I317" s="231"/>
      <c r="J317" s="232"/>
      <c r="K317" s="233"/>
      <c r="L317" s="234"/>
      <c r="M317" s="235"/>
      <c r="N317" s="234"/>
      <c r="O317" s="235"/>
      <c r="P317" s="234"/>
      <c r="Q317" s="235"/>
    </row>
    <row r="318" spans="1:17" hidden="1" x14ac:dyDescent="0.25">
      <c r="A318" s="36">
        <v>5</v>
      </c>
      <c r="B318" s="231"/>
      <c r="C318" s="232"/>
      <c r="D318" s="232"/>
      <c r="E318" s="232"/>
      <c r="F318" s="232"/>
      <c r="G318" s="233"/>
      <c r="H318" s="37"/>
      <c r="I318" s="231"/>
      <c r="J318" s="232"/>
      <c r="K318" s="233"/>
      <c r="L318" s="234"/>
      <c r="M318" s="235"/>
      <c r="N318" s="234"/>
      <c r="O318" s="235"/>
      <c r="P318" s="234"/>
      <c r="Q318" s="235"/>
    </row>
    <row r="319" spans="1:17" hidden="1" x14ac:dyDescent="0.25">
      <c r="A319" s="36">
        <v>6</v>
      </c>
      <c r="B319" s="231"/>
      <c r="C319" s="232"/>
      <c r="D319" s="232"/>
      <c r="E319" s="232"/>
      <c r="F319" s="232"/>
      <c r="G319" s="233"/>
      <c r="H319" s="37"/>
      <c r="I319" s="231"/>
      <c r="J319" s="232"/>
      <c r="K319" s="233"/>
      <c r="L319" s="234"/>
      <c r="M319" s="235"/>
      <c r="N319" s="234"/>
      <c r="O319" s="235"/>
      <c r="P319" s="234"/>
      <c r="Q319" s="235"/>
    </row>
    <row r="320" spans="1:17" hidden="1" x14ac:dyDescent="0.25">
      <c r="A320" s="36">
        <v>7</v>
      </c>
      <c r="B320" s="231"/>
      <c r="C320" s="232"/>
      <c r="D320" s="232"/>
      <c r="E320" s="232"/>
      <c r="F320" s="232"/>
      <c r="G320" s="233"/>
      <c r="H320" s="37"/>
      <c r="I320" s="231"/>
      <c r="J320" s="232"/>
      <c r="K320" s="233"/>
      <c r="L320" s="234"/>
      <c r="M320" s="235"/>
      <c r="N320" s="234"/>
      <c r="O320" s="235"/>
      <c r="P320" s="234"/>
      <c r="Q320" s="235"/>
    </row>
    <row r="321" spans="1:17" hidden="1" x14ac:dyDescent="0.25">
      <c r="A321" s="36">
        <v>8</v>
      </c>
      <c r="B321" s="231"/>
      <c r="C321" s="232"/>
      <c r="D321" s="232"/>
      <c r="E321" s="232"/>
      <c r="F321" s="232"/>
      <c r="G321" s="233"/>
      <c r="H321" s="37"/>
      <c r="I321" s="231"/>
      <c r="J321" s="232"/>
      <c r="K321" s="233"/>
      <c r="L321" s="234"/>
      <c r="M321" s="235"/>
      <c r="N321" s="234"/>
      <c r="O321" s="235"/>
      <c r="P321" s="234"/>
      <c r="Q321" s="235"/>
    </row>
    <row r="322" spans="1:17" hidden="1" x14ac:dyDescent="0.25">
      <c r="A322" s="36">
        <v>9</v>
      </c>
      <c r="B322" s="231"/>
      <c r="C322" s="232"/>
      <c r="D322" s="232"/>
      <c r="E322" s="232"/>
      <c r="F322" s="232"/>
      <c r="G322" s="233"/>
      <c r="H322" s="37"/>
      <c r="I322" s="231"/>
      <c r="J322" s="232"/>
      <c r="K322" s="233"/>
      <c r="L322" s="234"/>
      <c r="M322" s="235"/>
      <c r="N322" s="234"/>
      <c r="O322" s="235"/>
      <c r="P322" s="234"/>
      <c r="Q322" s="235"/>
    </row>
    <row r="323" spans="1:17" hidden="1" x14ac:dyDescent="0.25">
      <c r="A323" s="36">
        <v>10</v>
      </c>
      <c r="B323" s="231"/>
      <c r="C323" s="232"/>
      <c r="D323" s="232"/>
      <c r="E323" s="232"/>
      <c r="F323" s="232"/>
      <c r="G323" s="233"/>
      <c r="H323" s="37"/>
      <c r="I323" s="231"/>
      <c r="J323" s="232"/>
      <c r="K323" s="233"/>
      <c r="L323" s="234"/>
      <c r="M323" s="235"/>
      <c r="N323" s="234"/>
      <c r="O323" s="235"/>
      <c r="P323" s="234"/>
      <c r="Q323" s="235"/>
    </row>
    <row r="324" spans="1:17" x14ac:dyDescent="0.25">
      <c r="A324" s="35"/>
      <c r="B324" s="236" t="s">
        <v>49</v>
      </c>
      <c r="C324" s="236"/>
      <c r="D324" s="236"/>
      <c r="E324" s="236"/>
      <c r="F324" s="236"/>
      <c r="G324" s="236"/>
      <c r="H324" s="236"/>
      <c r="I324" s="236"/>
      <c r="J324" s="236"/>
      <c r="K324" s="236"/>
      <c r="L324" s="236"/>
      <c r="M324" s="236"/>
      <c r="N324" s="236"/>
      <c r="O324" s="236"/>
      <c r="P324" s="236"/>
      <c r="Q324" s="236"/>
    </row>
    <row r="325" spans="1:17" ht="28.5" customHeight="1" x14ac:dyDescent="0.25">
      <c r="A325" s="36">
        <v>1</v>
      </c>
      <c r="B325" s="231" t="s">
        <v>241</v>
      </c>
      <c r="C325" s="232"/>
      <c r="D325" s="232"/>
      <c r="E325" s="232"/>
      <c r="F325" s="232"/>
      <c r="G325" s="233"/>
      <c r="H325" s="37" t="s">
        <v>34</v>
      </c>
      <c r="I325" s="231" t="s">
        <v>240</v>
      </c>
      <c r="J325" s="232"/>
      <c r="K325" s="233"/>
      <c r="L325" s="241">
        <f>L303/L314</f>
        <v>165000</v>
      </c>
      <c r="M325" s="242"/>
      <c r="N325" s="241"/>
      <c r="O325" s="242"/>
      <c r="P325" s="241">
        <f>P303/P314</f>
        <v>165000</v>
      </c>
      <c r="Q325" s="242"/>
    </row>
    <row r="326" spans="1:17" hidden="1" x14ac:dyDescent="0.25">
      <c r="A326" s="36">
        <v>2</v>
      </c>
      <c r="B326" s="231"/>
      <c r="C326" s="232"/>
      <c r="D326" s="232"/>
      <c r="E326" s="232"/>
      <c r="F326" s="232"/>
      <c r="G326" s="233"/>
      <c r="H326" s="37"/>
      <c r="I326" s="231"/>
      <c r="J326" s="232"/>
      <c r="K326" s="233"/>
      <c r="L326" s="234"/>
      <c r="M326" s="235"/>
      <c r="N326" s="234"/>
      <c r="O326" s="235"/>
      <c r="P326" s="234"/>
      <c r="Q326" s="235"/>
    </row>
    <row r="327" spans="1:17" hidden="1" x14ac:dyDescent="0.25">
      <c r="A327" s="36">
        <v>3</v>
      </c>
      <c r="B327" s="231"/>
      <c r="C327" s="232"/>
      <c r="D327" s="232"/>
      <c r="E327" s="232"/>
      <c r="F327" s="232"/>
      <c r="G327" s="233"/>
      <c r="H327" s="37"/>
      <c r="I327" s="231"/>
      <c r="J327" s="232"/>
      <c r="K327" s="233"/>
      <c r="L327" s="234"/>
      <c r="M327" s="235"/>
      <c r="N327" s="234"/>
      <c r="O327" s="235"/>
      <c r="P327" s="234"/>
      <c r="Q327" s="235"/>
    </row>
    <row r="328" spans="1:17" hidden="1" x14ac:dyDescent="0.25">
      <c r="A328" s="36">
        <v>4</v>
      </c>
      <c r="B328" s="231"/>
      <c r="C328" s="232"/>
      <c r="D328" s="232"/>
      <c r="E328" s="232"/>
      <c r="F328" s="232"/>
      <c r="G328" s="233"/>
      <c r="H328" s="37"/>
      <c r="I328" s="231"/>
      <c r="J328" s="232"/>
      <c r="K328" s="233"/>
      <c r="L328" s="234"/>
      <c r="M328" s="235"/>
      <c r="N328" s="234"/>
      <c r="O328" s="235"/>
      <c r="P328" s="234"/>
      <c r="Q328" s="235"/>
    </row>
    <row r="329" spans="1:17" hidden="1" x14ac:dyDescent="0.25">
      <c r="A329" s="36">
        <v>5</v>
      </c>
      <c r="B329" s="231"/>
      <c r="C329" s="232"/>
      <c r="D329" s="232"/>
      <c r="E329" s="232"/>
      <c r="F329" s="232"/>
      <c r="G329" s="233"/>
      <c r="H329" s="37"/>
      <c r="I329" s="231"/>
      <c r="J329" s="232"/>
      <c r="K329" s="233"/>
      <c r="L329" s="234"/>
      <c r="M329" s="235"/>
      <c r="N329" s="234"/>
      <c r="O329" s="235"/>
      <c r="P329" s="234"/>
      <c r="Q329" s="235"/>
    </row>
    <row r="330" spans="1:17" x14ac:dyDescent="0.25">
      <c r="A330" s="35"/>
      <c r="B330" s="236" t="s">
        <v>50</v>
      </c>
      <c r="C330" s="236"/>
      <c r="D330" s="236"/>
      <c r="E330" s="236"/>
      <c r="F330" s="236"/>
      <c r="G330" s="236"/>
      <c r="H330" s="236"/>
      <c r="I330" s="236"/>
      <c r="J330" s="236"/>
      <c r="K330" s="236"/>
      <c r="L330" s="236"/>
      <c r="M330" s="236"/>
      <c r="N330" s="236"/>
      <c r="O330" s="236"/>
      <c r="P330" s="236"/>
      <c r="Q330" s="236"/>
    </row>
    <row r="331" spans="1:17" ht="33.75" customHeight="1" x14ac:dyDescent="0.25">
      <c r="A331" s="36">
        <v>1</v>
      </c>
      <c r="B331" s="231" t="s">
        <v>188</v>
      </c>
      <c r="C331" s="232"/>
      <c r="D331" s="232"/>
      <c r="E331" s="232"/>
      <c r="F331" s="232"/>
      <c r="G331" s="233"/>
      <c r="H331" s="37" t="s">
        <v>69</v>
      </c>
      <c r="I331" s="231" t="s">
        <v>194</v>
      </c>
      <c r="J331" s="232"/>
      <c r="K331" s="233"/>
      <c r="L331" s="237"/>
      <c r="M331" s="238"/>
      <c r="N331" s="237"/>
      <c r="O331" s="238"/>
      <c r="P331" s="237">
        <f>L331</f>
        <v>0</v>
      </c>
      <c r="Q331" s="238"/>
    </row>
    <row r="332" spans="1:17" hidden="1" x14ac:dyDescent="0.25">
      <c r="A332" s="36">
        <v>2</v>
      </c>
      <c r="B332" s="231"/>
      <c r="C332" s="232"/>
      <c r="D332" s="232"/>
      <c r="E332" s="232"/>
      <c r="F332" s="232"/>
      <c r="G332" s="233"/>
      <c r="H332" s="37"/>
      <c r="I332" s="231"/>
      <c r="J332" s="232"/>
      <c r="K332" s="233"/>
      <c r="L332" s="234"/>
      <c r="M332" s="235"/>
      <c r="N332" s="234"/>
      <c r="O332" s="235"/>
      <c r="P332" s="234"/>
      <c r="Q332" s="235"/>
    </row>
    <row r="333" spans="1:17" hidden="1" x14ac:dyDescent="0.25">
      <c r="A333" s="36">
        <v>3</v>
      </c>
      <c r="B333" s="231"/>
      <c r="C333" s="232"/>
      <c r="D333" s="232"/>
      <c r="E333" s="232"/>
      <c r="F333" s="232"/>
      <c r="G333" s="233"/>
      <c r="H333" s="37"/>
      <c r="I333" s="231"/>
      <c r="J333" s="232"/>
      <c r="K333" s="233"/>
      <c r="L333" s="234"/>
      <c r="M333" s="235"/>
      <c r="N333" s="234"/>
      <c r="O333" s="235"/>
      <c r="P333" s="234"/>
      <c r="Q333" s="235"/>
    </row>
    <row r="334" spans="1:17" hidden="1" x14ac:dyDescent="0.25">
      <c r="A334" s="36">
        <v>4</v>
      </c>
      <c r="B334" s="231"/>
      <c r="C334" s="232"/>
      <c r="D334" s="232"/>
      <c r="E334" s="232"/>
      <c r="F334" s="232"/>
      <c r="G334" s="233"/>
      <c r="H334" s="37"/>
      <c r="I334" s="231"/>
      <c r="J334" s="232"/>
      <c r="K334" s="233"/>
      <c r="L334" s="234"/>
      <c r="M334" s="235"/>
      <c r="N334" s="234"/>
      <c r="O334" s="235"/>
      <c r="P334" s="234"/>
      <c r="Q334" s="235"/>
    </row>
    <row r="335" spans="1:17" hidden="1" x14ac:dyDescent="0.25">
      <c r="A335" s="36">
        <v>5</v>
      </c>
      <c r="B335" s="231"/>
      <c r="C335" s="232"/>
      <c r="D335" s="232"/>
      <c r="E335" s="232"/>
      <c r="F335" s="232"/>
      <c r="G335" s="233"/>
      <c r="H335" s="37"/>
      <c r="I335" s="231"/>
      <c r="J335" s="232"/>
      <c r="K335" s="233"/>
      <c r="L335" s="234"/>
      <c r="M335" s="235"/>
      <c r="N335" s="234"/>
      <c r="O335" s="235"/>
      <c r="P335" s="234"/>
      <c r="Q335" s="235"/>
    </row>
    <row r="336" spans="1:17" ht="31.5" customHeight="1" x14ac:dyDescent="0.25">
      <c r="A336" s="35"/>
      <c r="B336" s="364" t="s">
        <v>168</v>
      </c>
      <c r="C336" s="365"/>
      <c r="D336" s="249" t="s">
        <v>267</v>
      </c>
      <c r="E336" s="251"/>
      <c r="F336" s="251"/>
      <c r="G336" s="251"/>
      <c r="H336" s="251"/>
      <c r="I336" s="251"/>
      <c r="J336" s="251"/>
      <c r="K336" s="251"/>
      <c r="L336" s="251"/>
      <c r="M336" s="251"/>
      <c r="N336" s="251"/>
      <c r="O336" s="251"/>
      <c r="P336" s="251"/>
      <c r="Q336" s="250"/>
    </row>
    <row r="337" spans="1:17" x14ac:dyDescent="0.25">
      <c r="A337" s="35"/>
      <c r="B337" s="236" t="s">
        <v>47</v>
      </c>
      <c r="C337" s="236"/>
      <c r="D337" s="236"/>
      <c r="E337" s="236"/>
      <c r="F337" s="236"/>
      <c r="G337" s="236"/>
      <c r="H337" s="236"/>
      <c r="I337" s="236"/>
      <c r="J337" s="236"/>
      <c r="K337" s="236"/>
      <c r="L337" s="236"/>
      <c r="M337" s="236"/>
      <c r="N337" s="236"/>
      <c r="O337" s="236"/>
      <c r="P337" s="236"/>
      <c r="Q337" s="236"/>
    </row>
    <row r="338" spans="1:17" ht="66" customHeight="1" x14ac:dyDescent="0.25">
      <c r="A338" s="36">
        <v>1</v>
      </c>
      <c r="B338" s="231" t="s">
        <v>270</v>
      </c>
      <c r="C338" s="232"/>
      <c r="D338" s="232"/>
      <c r="E338" s="232"/>
      <c r="F338" s="232"/>
      <c r="G338" s="233"/>
      <c r="H338" s="37" t="s">
        <v>34</v>
      </c>
      <c r="I338" s="243" t="s">
        <v>261</v>
      </c>
      <c r="J338" s="244"/>
      <c r="K338" s="245"/>
      <c r="L338" s="252">
        <f>L97</f>
        <v>190500</v>
      </c>
      <c r="M338" s="235"/>
      <c r="N338" s="252">
        <f>L88</f>
        <v>0</v>
      </c>
      <c r="O338" s="235"/>
      <c r="P338" s="252">
        <f>P97</f>
        <v>190500</v>
      </c>
      <c r="Q338" s="235"/>
    </row>
    <row r="339" spans="1:17" ht="61.5" hidden="1" customHeight="1" x14ac:dyDescent="0.25">
      <c r="A339" s="36"/>
      <c r="B339" s="231" t="s">
        <v>262</v>
      </c>
      <c r="C339" s="232"/>
      <c r="D339" s="232"/>
      <c r="E339" s="232"/>
      <c r="F339" s="232"/>
      <c r="G339" s="233"/>
      <c r="H339" s="37"/>
      <c r="I339" s="361"/>
      <c r="J339" s="362"/>
      <c r="K339" s="363"/>
      <c r="L339" s="234"/>
      <c r="M339" s="235"/>
      <c r="N339" s="234"/>
      <c r="O339" s="235"/>
      <c r="P339" s="234"/>
      <c r="Q339" s="235"/>
    </row>
    <row r="340" spans="1:17" ht="36.75" hidden="1" customHeight="1" x14ac:dyDescent="0.25">
      <c r="A340" s="36">
        <v>2</v>
      </c>
      <c r="B340" s="231" t="s">
        <v>263</v>
      </c>
      <c r="C340" s="232"/>
      <c r="D340" s="232"/>
      <c r="E340" s="232"/>
      <c r="F340" s="232"/>
      <c r="G340" s="233"/>
      <c r="H340" s="37" t="s">
        <v>34</v>
      </c>
      <c r="I340" s="361"/>
      <c r="J340" s="362"/>
      <c r="K340" s="363"/>
      <c r="L340" s="234">
        <v>95100</v>
      </c>
      <c r="M340" s="235"/>
      <c r="N340" s="234"/>
      <c r="O340" s="235"/>
      <c r="P340" s="234">
        <f>L340</f>
        <v>95100</v>
      </c>
      <c r="Q340" s="235"/>
    </row>
    <row r="341" spans="1:17" ht="36.75" hidden="1" customHeight="1" x14ac:dyDescent="0.25">
      <c r="A341" s="36">
        <v>3</v>
      </c>
      <c r="B341" s="231" t="s">
        <v>264</v>
      </c>
      <c r="C341" s="232"/>
      <c r="D341" s="232"/>
      <c r="E341" s="232"/>
      <c r="F341" s="232"/>
      <c r="G341" s="233"/>
      <c r="H341" s="37" t="s">
        <v>34</v>
      </c>
      <c r="I341" s="246"/>
      <c r="J341" s="247"/>
      <c r="K341" s="248"/>
      <c r="L341" s="234">
        <v>95400</v>
      </c>
      <c r="M341" s="235"/>
      <c r="N341" s="234"/>
      <c r="O341" s="235"/>
      <c r="P341" s="234">
        <f>L341</f>
        <v>95400</v>
      </c>
      <c r="Q341" s="235"/>
    </row>
    <row r="342" spans="1:17" hidden="1" x14ac:dyDescent="0.25">
      <c r="A342" s="36">
        <v>5</v>
      </c>
      <c r="B342" s="231"/>
      <c r="C342" s="232"/>
      <c r="D342" s="232"/>
      <c r="E342" s="232"/>
      <c r="F342" s="232"/>
      <c r="G342" s="233"/>
      <c r="H342" s="37"/>
      <c r="I342" s="231"/>
      <c r="J342" s="232"/>
      <c r="K342" s="233"/>
      <c r="L342" s="234"/>
      <c r="M342" s="235"/>
      <c r="N342" s="234"/>
      <c r="O342" s="235"/>
      <c r="P342" s="234"/>
      <c r="Q342" s="235"/>
    </row>
    <row r="343" spans="1:17" hidden="1" x14ac:dyDescent="0.25">
      <c r="A343" s="36">
        <v>6</v>
      </c>
      <c r="B343" s="231"/>
      <c r="C343" s="232"/>
      <c r="D343" s="232"/>
      <c r="E343" s="232"/>
      <c r="F343" s="232"/>
      <c r="G343" s="233"/>
      <c r="H343" s="37"/>
      <c r="I343" s="231"/>
      <c r="J343" s="232"/>
      <c r="K343" s="233"/>
      <c r="L343" s="234"/>
      <c r="M343" s="235"/>
      <c r="N343" s="234"/>
      <c r="O343" s="235"/>
      <c r="P343" s="234"/>
      <c r="Q343" s="235"/>
    </row>
    <row r="344" spans="1:17" hidden="1" x14ac:dyDescent="0.25">
      <c r="A344" s="36">
        <v>7</v>
      </c>
      <c r="B344" s="231"/>
      <c r="C344" s="232"/>
      <c r="D344" s="232"/>
      <c r="E344" s="232"/>
      <c r="F344" s="232"/>
      <c r="G344" s="233"/>
      <c r="H344" s="37"/>
      <c r="I344" s="231"/>
      <c r="J344" s="232"/>
      <c r="K344" s="233"/>
      <c r="L344" s="234"/>
      <c r="M344" s="235"/>
      <c r="N344" s="234"/>
      <c r="O344" s="235"/>
      <c r="P344" s="234"/>
      <c r="Q344" s="235"/>
    </row>
    <row r="345" spans="1:17" hidden="1" x14ac:dyDescent="0.25">
      <c r="A345" s="36">
        <v>8</v>
      </c>
      <c r="B345" s="231"/>
      <c r="C345" s="232"/>
      <c r="D345" s="232"/>
      <c r="E345" s="232"/>
      <c r="F345" s="232"/>
      <c r="G345" s="233"/>
      <c r="H345" s="37"/>
      <c r="I345" s="231"/>
      <c r="J345" s="232"/>
      <c r="K345" s="233"/>
      <c r="L345" s="234"/>
      <c r="M345" s="235"/>
      <c r="N345" s="234"/>
      <c r="O345" s="235"/>
      <c r="P345" s="234"/>
      <c r="Q345" s="235"/>
    </row>
    <row r="346" spans="1:17" hidden="1" x14ac:dyDescent="0.25">
      <c r="A346" s="36">
        <v>9</v>
      </c>
      <c r="B346" s="231"/>
      <c r="C346" s="232"/>
      <c r="D346" s="232"/>
      <c r="E346" s="232"/>
      <c r="F346" s="232"/>
      <c r="G346" s="233"/>
      <c r="H346" s="37"/>
      <c r="I346" s="231"/>
      <c r="J346" s="232"/>
      <c r="K346" s="233"/>
      <c r="L346" s="234"/>
      <c r="M346" s="235"/>
      <c r="N346" s="234"/>
      <c r="O346" s="235"/>
      <c r="P346" s="234"/>
      <c r="Q346" s="235"/>
    </row>
    <row r="347" spans="1:17" hidden="1" x14ac:dyDescent="0.25">
      <c r="A347" s="36">
        <v>10</v>
      </c>
      <c r="B347" s="231"/>
      <c r="C347" s="232"/>
      <c r="D347" s="232"/>
      <c r="E347" s="232"/>
      <c r="F347" s="232"/>
      <c r="G347" s="233"/>
      <c r="H347" s="37"/>
      <c r="I347" s="231"/>
      <c r="J347" s="232"/>
      <c r="K347" s="233"/>
      <c r="L347" s="234"/>
      <c r="M347" s="235"/>
      <c r="N347" s="234"/>
      <c r="O347" s="235"/>
      <c r="P347" s="234"/>
      <c r="Q347" s="235"/>
    </row>
    <row r="348" spans="1:17" x14ac:dyDescent="0.25">
      <c r="A348" s="35"/>
      <c r="B348" s="236" t="s">
        <v>48</v>
      </c>
      <c r="C348" s="236"/>
      <c r="D348" s="236"/>
      <c r="E348" s="236"/>
      <c r="F348" s="236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</row>
    <row r="349" spans="1:17" s="78" customFormat="1" ht="19.5" customHeight="1" x14ac:dyDescent="0.25">
      <c r="A349" s="77">
        <v>1</v>
      </c>
      <c r="B349" s="347" t="s">
        <v>275</v>
      </c>
      <c r="C349" s="348"/>
      <c r="D349" s="348"/>
      <c r="E349" s="348"/>
      <c r="F349" s="348"/>
      <c r="G349" s="349"/>
      <c r="H349" s="76" t="s">
        <v>68</v>
      </c>
      <c r="I349" s="355" t="s">
        <v>265</v>
      </c>
      <c r="J349" s="356"/>
      <c r="K349" s="357"/>
      <c r="L349" s="350">
        <v>2</v>
      </c>
      <c r="M349" s="351"/>
      <c r="N349" s="350"/>
      <c r="O349" s="351"/>
      <c r="P349" s="350">
        <f>L349+N349</f>
        <v>2</v>
      </c>
      <c r="Q349" s="351"/>
    </row>
    <row r="350" spans="1:17" s="78" customFormat="1" ht="32.25" customHeight="1" x14ac:dyDescent="0.25">
      <c r="A350" s="77">
        <v>2</v>
      </c>
      <c r="B350" s="347" t="s">
        <v>196</v>
      </c>
      <c r="C350" s="348"/>
      <c r="D350" s="348"/>
      <c r="E350" s="348"/>
      <c r="F350" s="348"/>
      <c r="G350" s="349"/>
      <c r="H350" s="76" t="s">
        <v>68</v>
      </c>
      <c r="I350" s="358"/>
      <c r="J350" s="359"/>
      <c r="K350" s="360"/>
      <c r="L350" s="350">
        <v>2</v>
      </c>
      <c r="M350" s="351"/>
      <c r="N350" s="350"/>
      <c r="O350" s="351"/>
      <c r="P350" s="350">
        <f>L350+N350</f>
        <v>2</v>
      </c>
      <c r="Q350" s="351"/>
    </row>
    <row r="351" spans="1:17" s="78" customFormat="1" hidden="1" x14ac:dyDescent="0.25">
      <c r="A351" s="77">
        <v>3</v>
      </c>
      <c r="B351" s="347"/>
      <c r="C351" s="348"/>
      <c r="D351" s="348"/>
      <c r="E351" s="348"/>
      <c r="F351" s="348"/>
      <c r="G351" s="349"/>
      <c r="H351" s="76"/>
      <c r="I351" s="347"/>
      <c r="J351" s="348"/>
      <c r="K351" s="349"/>
      <c r="L351" s="350"/>
      <c r="M351" s="351"/>
      <c r="N351" s="350"/>
      <c r="O351" s="351"/>
      <c r="P351" s="350"/>
      <c r="Q351" s="351"/>
    </row>
    <row r="352" spans="1:17" s="78" customFormat="1" hidden="1" x14ac:dyDescent="0.25">
      <c r="A352" s="77">
        <v>4</v>
      </c>
      <c r="B352" s="347"/>
      <c r="C352" s="348"/>
      <c r="D352" s="348"/>
      <c r="E352" s="348"/>
      <c r="F352" s="348"/>
      <c r="G352" s="349"/>
      <c r="H352" s="76"/>
      <c r="I352" s="347"/>
      <c r="J352" s="348"/>
      <c r="K352" s="349"/>
      <c r="L352" s="350"/>
      <c r="M352" s="351"/>
      <c r="N352" s="350"/>
      <c r="O352" s="351"/>
      <c r="P352" s="350"/>
      <c r="Q352" s="351"/>
    </row>
    <row r="353" spans="1:17" s="78" customFormat="1" hidden="1" x14ac:dyDescent="0.25">
      <c r="A353" s="77">
        <v>5</v>
      </c>
      <c r="B353" s="347"/>
      <c r="C353" s="348"/>
      <c r="D353" s="348"/>
      <c r="E353" s="348"/>
      <c r="F353" s="348"/>
      <c r="G353" s="349"/>
      <c r="H353" s="76"/>
      <c r="I353" s="347"/>
      <c r="J353" s="348"/>
      <c r="K353" s="349"/>
      <c r="L353" s="350"/>
      <c r="M353" s="351"/>
      <c r="N353" s="350"/>
      <c r="O353" s="351"/>
      <c r="P353" s="350"/>
      <c r="Q353" s="351"/>
    </row>
    <row r="354" spans="1:17" s="78" customFormat="1" hidden="1" x14ac:dyDescent="0.25">
      <c r="A354" s="77">
        <v>6</v>
      </c>
      <c r="B354" s="347"/>
      <c r="C354" s="348"/>
      <c r="D354" s="348"/>
      <c r="E354" s="348"/>
      <c r="F354" s="348"/>
      <c r="G354" s="349"/>
      <c r="H354" s="76"/>
      <c r="I354" s="347"/>
      <c r="J354" s="348"/>
      <c r="K354" s="349"/>
      <c r="L354" s="350"/>
      <c r="M354" s="351"/>
      <c r="N354" s="350"/>
      <c r="O354" s="351"/>
      <c r="P354" s="350"/>
      <c r="Q354" s="351"/>
    </row>
    <row r="355" spans="1:17" s="78" customFormat="1" hidden="1" x14ac:dyDescent="0.25">
      <c r="A355" s="77">
        <v>7</v>
      </c>
      <c r="B355" s="347"/>
      <c r="C355" s="348"/>
      <c r="D355" s="348"/>
      <c r="E355" s="348"/>
      <c r="F355" s="348"/>
      <c r="G355" s="349"/>
      <c r="H355" s="76"/>
      <c r="I355" s="347"/>
      <c r="J355" s="348"/>
      <c r="K355" s="349"/>
      <c r="L355" s="350"/>
      <c r="M355" s="351"/>
      <c r="N355" s="350"/>
      <c r="O355" s="351"/>
      <c r="P355" s="350"/>
      <c r="Q355" s="351"/>
    </row>
    <row r="356" spans="1:17" s="78" customFormat="1" hidden="1" x14ac:dyDescent="0.25">
      <c r="A356" s="77">
        <v>8</v>
      </c>
      <c r="B356" s="347"/>
      <c r="C356" s="348"/>
      <c r="D356" s="348"/>
      <c r="E356" s="348"/>
      <c r="F356" s="348"/>
      <c r="G356" s="349"/>
      <c r="H356" s="76"/>
      <c r="I356" s="347"/>
      <c r="J356" s="348"/>
      <c r="K356" s="349"/>
      <c r="L356" s="350"/>
      <c r="M356" s="351"/>
      <c r="N356" s="350"/>
      <c r="O356" s="351"/>
      <c r="P356" s="350"/>
      <c r="Q356" s="351"/>
    </row>
    <row r="357" spans="1:17" s="78" customFormat="1" hidden="1" x14ac:dyDescent="0.25">
      <c r="A357" s="77">
        <v>9</v>
      </c>
      <c r="B357" s="347"/>
      <c r="C357" s="348"/>
      <c r="D357" s="348"/>
      <c r="E357" s="348"/>
      <c r="F357" s="348"/>
      <c r="G357" s="349"/>
      <c r="H357" s="76"/>
      <c r="I357" s="347"/>
      <c r="J357" s="348"/>
      <c r="K357" s="349"/>
      <c r="L357" s="350"/>
      <c r="M357" s="351"/>
      <c r="N357" s="350"/>
      <c r="O357" s="351"/>
      <c r="P357" s="350"/>
      <c r="Q357" s="351"/>
    </row>
    <row r="358" spans="1:17" s="78" customFormat="1" hidden="1" x14ac:dyDescent="0.25">
      <c r="A358" s="77">
        <v>10</v>
      </c>
      <c r="B358" s="347"/>
      <c r="C358" s="348"/>
      <c r="D358" s="348"/>
      <c r="E358" s="348"/>
      <c r="F358" s="348"/>
      <c r="G358" s="349"/>
      <c r="H358" s="76"/>
      <c r="I358" s="347"/>
      <c r="J358" s="348"/>
      <c r="K358" s="349"/>
      <c r="L358" s="350"/>
      <c r="M358" s="351"/>
      <c r="N358" s="350"/>
      <c r="O358" s="351"/>
      <c r="P358" s="350"/>
      <c r="Q358" s="351"/>
    </row>
    <row r="359" spans="1:17" s="78" customFormat="1" x14ac:dyDescent="0.25">
      <c r="A359" s="79"/>
      <c r="B359" s="352" t="s">
        <v>49</v>
      </c>
      <c r="C359" s="352"/>
      <c r="D359" s="352"/>
      <c r="E359" s="352"/>
      <c r="F359" s="352"/>
      <c r="G359" s="352"/>
      <c r="H359" s="352"/>
      <c r="I359" s="352"/>
      <c r="J359" s="352"/>
      <c r="K359" s="352"/>
      <c r="L359" s="352"/>
      <c r="M359" s="352"/>
      <c r="N359" s="352"/>
      <c r="O359" s="352"/>
      <c r="P359" s="352"/>
      <c r="Q359" s="352"/>
    </row>
    <row r="360" spans="1:17" s="78" customFormat="1" ht="29.25" customHeight="1" x14ac:dyDescent="0.25">
      <c r="A360" s="77">
        <v>1</v>
      </c>
      <c r="B360" s="347" t="s">
        <v>271</v>
      </c>
      <c r="C360" s="348"/>
      <c r="D360" s="348"/>
      <c r="E360" s="348"/>
      <c r="F360" s="348"/>
      <c r="G360" s="349"/>
      <c r="H360" s="76" t="s">
        <v>34</v>
      </c>
      <c r="I360" s="347" t="s">
        <v>273</v>
      </c>
      <c r="J360" s="348"/>
      <c r="K360" s="349"/>
      <c r="L360" s="353">
        <f>L338/L350</f>
        <v>95250</v>
      </c>
      <c r="M360" s="354"/>
      <c r="N360" s="353"/>
      <c r="O360" s="354"/>
      <c r="P360" s="353">
        <f>P338/P350</f>
        <v>95250</v>
      </c>
      <c r="Q360" s="354"/>
    </row>
    <row r="361" spans="1:17" hidden="1" x14ac:dyDescent="0.25">
      <c r="A361" s="36">
        <v>3</v>
      </c>
      <c r="B361" s="231"/>
      <c r="C361" s="232"/>
      <c r="D361" s="232"/>
      <c r="E361" s="232"/>
      <c r="F361" s="232"/>
      <c r="G361" s="233"/>
      <c r="H361" s="37"/>
      <c r="I361" s="231"/>
      <c r="J361" s="232"/>
      <c r="K361" s="233"/>
      <c r="L361" s="234"/>
      <c r="M361" s="235"/>
      <c r="N361" s="234"/>
      <c r="O361" s="235"/>
      <c r="P361" s="234"/>
      <c r="Q361" s="235"/>
    </row>
    <row r="362" spans="1:17" hidden="1" x14ac:dyDescent="0.25">
      <c r="A362" s="36">
        <v>4</v>
      </c>
      <c r="B362" s="231"/>
      <c r="C362" s="232"/>
      <c r="D362" s="232"/>
      <c r="E362" s="232"/>
      <c r="F362" s="232"/>
      <c r="G362" s="233"/>
      <c r="H362" s="37"/>
      <c r="I362" s="231"/>
      <c r="J362" s="232"/>
      <c r="K362" s="233"/>
      <c r="L362" s="234"/>
      <c r="M362" s="235"/>
      <c r="N362" s="234"/>
      <c r="O362" s="235"/>
      <c r="P362" s="234"/>
      <c r="Q362" s="235"/>
    </row>
    <row r="363" spans="1:17" hidden="1" x14ac:dyDescent="0.25">
      <c r="A363" s="36">
        <v>5</v>
      </c>
      <c r="B363" s="231"/>
      <c r="C363" s="232"/>
      <c r="D363" s="232"/>
      <c r="E363" s="232"/>
      <c r="F363" s="232"/>
      <c r="G363" s="233"/>
      <c r="H363" s="37"/>
      <c r="I363" s="231"/>
      <c r="J363" s="232"/>
      <c r="K363" s="233"/>
      <c r="L363" s="234"/>
      <c r="M363" s="235"/>
      <c r="N363" s="234"/>
      <c r="O363" s="235"/>
      <c r="P363" s="234"/>
      <c r="Q363" s="235"/>
    </row>
    <row r="364" spans="1:17" x14ac:dyDescent="0.25">
      <c r="A364" s="35"/>
      <c r="B364" s="236" t="s">
        <v>50</v>
      </c>
      <c r="C364" s="236"/>
      <c r="D364" s="236"/>
      <c r="E364" s="236"/>
      <c r="F364" s="236"/>
      <c r="G364" s="236"/>
      <c r="H364" s="236"/>
      <c r="I364" s="236"/>
      <c r="J364" s="236"/>
      <c r="K364" s="236"/>
      <c r="L364" s="236"/>
      <c r="M364" s="236"/>
      <c r="N364" s="236"/>
      <c r="O364" s="236"/>
      <c r="P364" s="236"/>
      <c r="Q364" s="236"/>
    </row>
    <row r="365" spans="1:17" ht="49.5" customHeight="1" x14ac:dyDescent="0.25">
      <c r="A365" s="36">
        <v>1</v>
      </c>
      <c r="B365" s="231" t="s">
        <v>272</v>
      </c>
      <c r="C365" s="232"/>
      <c r="D365" s="232"/>
      <c r="E365" s="232"/>
      <c r="F365" s="232"/>
      <c r="G365" s="233"/>
      <c r="H365" s="37" t="s">
        <v>69</v>
      </c>
      <c r="I365" s="231" t="s">
        <v>274</v>
      </c>
      <c r="J365" s="232"/>
      <c r="K365" s="233"/>
      <c r="L365" s="237">
        <f>(190500/2)/(151413/2)</f>
        <v>1.2581482435457987</v>
      </c>
      <c r="M365" s="238"/>
      <c r="N365" s="234"/>
      <c r="O365" s="235"/>
      <c r="P365" s="237">
        <f>L365</f>
        <v>1.2581482435457987</v>
      </c>
      <c r="Q365" s="238"/>
    </row>
    <row r="366" spans="1:17" hidden="1" x14ac:dyDescent="0.25">
      <c r="A366" s="36">
        <v>2</v>
      </c>
      <c r="B366" s="231"/>
      <c r="C366" s="232"/>
      <c r="D366" s="232"/>
      <c r="E366" s="232"/>
      <c r="F366" s="232"/>
      <c r="G366" s="233"/>
      <c r="H366" s="37"/>
      <c r="I366" s="231"/>
      <c r="J366" s="232"/>
      <c r="K366" s="233"/>
      <c r="L366" s="234"/>
      <c r="M366" s="235"/>
      <c r="N366" s="234"/>
      <c r="O366" s="235"/>
      <c r="P366" s="234"/>
      <c r="Q366" s="235"/>
    </row>
    <row r="367" spans="1:17" hidden="1" x14ac:dyDescent="0.25">
      <c r="A367" s="36">
        <v>3</v>
      </c>
      <c r="B367" s="231"/>
      <c r="C367" s="232"/>
      <c r="D367" s="232"/>
      <c r="E367" s="232"/>
      <c r="F367" s="232"/>
      <c r="G367" s="233"/>
      <c r="H367" s="37"/>
      <c r="I367" s="231"/>
      <c r="J367" s="232"/>
      <c r="K367" s="233"/>
      <c r="L367" s="234"/>
      <c r="M367" s="235"/>
      <c r="N367" s="234"/>
      <c r="O367" s="235"/>
      <c r="P367" s="234"/>
      <c r="Q367" s="235"/>
    </row>
    <row r="368" spans="1:17" hidden="1" x14ac:dyDescent="0.25">
      <c r="A368" s="36">
        <v>4</v>
      </c>
      <c r="B368" s="231"/>
      <c r="C368" s="232"/>
      <c r="D368" s="232"/>
      <c r="E368" s="232"/>
      <c r="F368" s="232"/>
      <c r="G368" s="233"/>
      <c r="H368" s="37"/>
      <c r="I368" s="231"/>
      <c r="J368" s="232"/>
      <c r="K368" s="233"/>
      <c r="L368" s="234"/>
      <c r="M368" s="235"/>
      <c r="N368" s="234"/>
      <c r="O368" s="235"/>
      <c r="P368" s="234"/>
      <c r="Q368" s="235"/>
    </row>
    <row r="369" spans="1:17" hidden="1" x14ac:dyDescent="0.25">
      <c r="A369" s="36">
        <v>5</v>
      </c>
      <c r="B369" s="231"/>
      <c r="C369" s="232"/>
      <c r="D369" s="232"/>
      <c r="E369" s="232"/>
      <c r="F369" s="232"/>
      <c r="G369" s="233"/>
      <c r="H369" s="37"/>
      <c r="I369" s="231"/>
      <c r="J369" s="232"/>
      <c r="K369" s="233"/>
      <c r="L369" s="234"/>
      <c r="M369" s="235"/>
      <c r="N369" s="234"/>
      <c r="O369" s="235"/>
      <c r="P369" s="234"/>
      <c r="Q369" s="235"/>
    </row>
    <row r="370" spans="1:17" ht="10.5" customHeight="1" x14ac:dyDescent="0.25"/>
    <row r="371" spans="1:17" x14ac:dyDescent="0.25">
      <c r="A371" s="35"/>
      <c r="B371" s="249" t="s">
        <v>277</v>
      </c>
      <c r="C371" s="250"/>
      <c r="D371" s="249" t="s">
        <v>140</v>
      </c>
      <c r="E371" s="251"/>
      <c r="F371" s="251"/>
      <c r="G371" s="251"/>
      <c r="H371" s="251"/>
      <c r="I371" s="251"/>
      <c r="J371" s="251"/>
      <c r="K371" s="251"/>
      <c r="L371" s="251"/>
      <c r="M371" s="251"/>
      <c r="N371" s="251"/>
      <c r="O371" s="251"/>
      <c r="P371" s="251"/>
      <c r="Q371" s="250"/>
    </row>
    <row r="372" spans="1:17" x14ac:dyDescent="0.25">
      <c r="A372" s="35"/>
      <c r="B372" s="236" t="s">
        <v>47</v>
      </c>
      <c r="C372" s="236"/>
      <c r="D372" s="236"/>
      <c r="E372" s="236"/>
      <c r="F372" s="236"/>
      <c r="G372" s="236"/>
      <c r="H372" s="236"/>
      <c r="I372" s="236"/>
      <c r="J372" s="236"/>
      <c r="K372" s="236"/>
      <c r="L372" s="236"/>
      <c r="M372" s="236"/>
      <c r="N372" s="236"/>
      <c r="O372" s="236"/>
      <c r="P372" s="236"/>
      <c r="Q372" s="236"/>
    </row>
    <row r="373" spans="1:17" ht="62.25" customHeight="1" x14ac:dyDescent="0.25">
      <c r="A373" s="36">
        <v>1</v>
      </c>
      <c r="B373" s="231" t="s">
        <v>142</v>
      </c>
      <c r="C373" s="232"/>
      <c r="D373" s="232"/>
      <c r="E373" s="232"/>
      <c r="F373" s="232"/>
      <c r="G373" s="233"/>
      <c r="H373" s="37" t="s">
        <v>34</v>
      </c>
      <c r="I373" s="231" t="s">
        <v>261</v>
      </c>
      <c r="J373" s="232"/>
      <c r="K373" s="233"/>
      <c r="L373" s="252">
        <f>J89</f>
        <v>56400</v>
      </c>
      <c r="M373" s="235"/>
      <c r="N373" s="252">
        <f>L89</f>
        <v>0</v>
      </c>
      <c r="O373" s="235"/>
      <c r="P373" s="252">
        <f>L373+N373</f>
        <v>56400</v>
      </c>
      <c r="Q373" s="235"/>
    </row>
    <row r="374" spans="1:17" hidden="1" x14ac:dyDescent="0.25">
      <c r="A374" s="36">
        <v>2</v>
      </c>
      <c r="B374" s="231"/>
      <c r="C374" s="232"/>
      <c r="D374" s="232"/>
      <c r="E374" s="232"/>
      <c r="F374" s="232"/>
      <c r="G374" s="233"/>
      <c r="H374" s="37"/>
      <c r="I374" s="231"/>
      <c r="J374" s="232"/>
      <c r="K374" s="233"/>
      <c r="L374" s="234"/>
      <c r="M374" s="235"/>
      <c r="N374" s="234"/>
      <c r="O374" s="235"/>
      <c r="P374" s="234"/>
      <c r="Q374" s="235"/>
    </row>
    <row r="375" spans="1:17" hidden="1" x14ac:dyDescent="0.25">
      <c r="A375" s="36">
        <v>3</v>
      </c>
      <c r="B375" s="231"/>
      <c r="C375" s="232"/>
      <c r="D375" s="232"/>
      <c r="E375" s="232"/>
      <c r="F375" s="232"/>
      <c r="G375" s="233"/>
      <c r="H375" s="37"/>
      <c r="I375" s="231"/>
      <c r="J375" s="232"/>
      <c r="K375" s="233"/>
      <c r="L375" s="234"/>
      <c r="M375" s="235"/>
      <c r="N375" s="234"/>
      <c r="O375" s="235"/>
      <c r="P375" s="234"/>
      <c r="Q375" s="235"/>
    </row>
    <row r="376" spans="1:17" hidden="1" x14ac:dyDescent="0.25">
      <c r="A376" s="36">
        <v>4</v>
      </c>
      <c r="B376" s="231"/>
      <c r="C376" s="232"/>
      <c r="D376" s="232"/>
      <c r="E376" s="232"/>
      <c r="F376" s="232"/>
      <c r="G376" s="233"/>
      <c r="H376" s="37"/>
      <c r="I376" s="231"/>
      <c r="J376" s="232"/>
      <c r="K376" s="233"/>
      <c r="L376" s="234"/>
      <c r="M376" s="235"/>
      <c r="N376" s="234"/>
      <c r="O376" s="235"/>
      <c r="P376" s="234"/>
      <c r="Q376" s="235"/>
    </row>
    <row r="377" spans="1:17" hidden="1" x14ac:dyDescent="0.25">
      <c r="A377" s="36">
        <v>5</v>
      </c>
      <c r="B377" s="231"/>
      <c r="C377" s="232"/>
      <c r="D377" s="232"/>
      <c r="E377" s="232"/>
      <c r="F377" s="232"/>
      <c r="G377" s="233"/>
      <c r="H377" s="37"/>
      <c r="I377" s="231"/>
      <c r="J377" s="232"/>
      <c r="K377" s="233"/>
      <c r="L377" s="234"/>
      <c r="M377" s="235"/>
      <c r="N377" s="234"/>
      <c r="O377" s="235"/>
      <c r="P377" s="234"/>
      <c r="Q377" s="235"/>
    </row>
    <row r="378" spans="1:17" hidden="1" x14ac:dyDescent="0.25">
      <c r="A378" s="36">
        <v>6</v>
      </c>
      <c r="B378" s="231"/>
      <c r="C378" s="232"/>
      <c r="D378" s="232"/>
      <c r="E378" s="232"/>
      <c r="F378" s="232"/>
      <c r="G378" s="233"/>
      <c r="H378" s="37"/>
      <c r="I378" s="231"/>
      <c r="J378" s="232"/>
      <c r="K378" s="233"/>
      <c r="L378" s="234"/>
      <c r="M378" s="235"/>
      <c r="N378" s="234"/>
      <c r="O378" s="235"/>
      <c r="P378" s="234"/>
      <c r="Q378" s="235"/>
    </row>
    <row r="379" spans="1:17" hidden="1" x14ac:dyDescent="0.25">
      <c r="A379" s="36">
        <v>7</v>
      </c>
      <c r="B379" s="231"/>
      <c r="C379" s="232"/>
      <c r="D379" s="232"/>
      <c r="E379" s="232"/>
      <c r="F379" s="232"/>
      <c r="G379" s="233"/>
      <c r="H379" s="37"/>
      <c r="I379" s="231"/>
      <c r="J379" s="232"/>
      <c r="K379" s="233"/>
      <c r="L379" s="234"/>
      <c r="M379" s="235"/>
      <c r="N379" s="234"/>
      <c r="O379" s="235"/>
      <c r="P379" s="234"/>
      <c r="Q379" s="235"/>
    </row>
    <row r="380" spans="1:17" hidden="1" x14ac:dyDescent="0.25">
      <c r="A380" s="36">
        <v>8</v>
      </c>
      <c r="B380" s="231"/>
      <c r="C380" s="232"/>
      <c r="D380" s="232"/>
      <c r="E380" s="232"/>
      <c r="F380" s="232"/>
      <c r="G380" s="233"/>
      <c r="H380" s="37"/>
      <c r="I380" s="231"/>
      <c r="J380" s="232"/>
      <c r="K380" s="233"/>
      <c r="L380" s="234"/>
      <c r="M380" s="235"/>
      <c r="N380" s="234"/>
      <c r="O380" s="235"/>
      <c r="P380" s="234"/>
      <c r="Q380" s="235"/>
    </row>
    <row r="381" spans="1:17" hidden="1" x14ac:dyDescent="0.25">
      <c r="A381" s="36">
        <v>9</v>
      </c>
      <c r="B381" s="231"/>
      <c r="C381" s="232"/>
      <c r="D381" s="232"/>
      <c r="E381" s="232"/>
      <c r="F381" s="232"/>
      <c r="G381" s="233"/>
      <c r="H381" s="37"/>
      <c r="I381" s="231"/>
      <c r="J381" s="232"/>
      <c r="K381" s="233"/>
      <c r="L381" s="234"/>
      <c r="M381" s="235"/>
      <c r="N381" s="234"/>
      <c r="O381" s="235"/>
      <c r="P381" s="234"/>
      <c r="Q381" s="235"/>
    </row>
    <row r="382" spans="1:17" hidden="1" x14ac:dyDescent="0.25">
      <c r="A382" s="36">
        <v>10</v>
      </c>
      <c r="B382" s="231"/>
      <c r="C382" s="232"/>
      <c r="D382" s="232"/>
      <c r="E382" s="232"/>
      <c r="F382" s="232"/>
      <c r="G382" s="233"/>
      <c r="H382" s="37"/>
      <c r="I382" s="231"/>
      <c r="J382" s="232"/>
      <c r="K382" s="233"/>
      <c r="L382" s="234"/>
      <c r="M382" s="235"/>
      <c r="N382" s="234"/>
      <c r="O382" s="235"/>
      <c r="P382" s="234"/>
      <c r="Q382" s="235"/>
    </row>
    <row r="383" spans="1:17" x14ac:dyDescent="0.25">
      <c r="A383" s="35"/>
      <c r="B383" s="236" t="s">
        <v>48</v>
      </c>
      <c r="C383" s="236"/>
      <c r="D383" s="236"/>
      <c r="E383" s="236"/>
      <c r="F383" s="236"/>
      <c r="G383" s="236"/>
      <c r="H383" s="236"/>
      <c r="I383" s="236"/>
      <c r="J383" s="236"/>
      <c r="K383" s="236"/>
      <c r="L383" s="236"/>
      <c r="M383" s="236"/>
      <c r="N383" s="236"/>
      <c r="O383" s="236"/>
      <c r="P383" s="236"/>
      <c r="Q383" s="236"/>
    </row>
    <row r="384" spans="1:17" ht="55.5" customHeight="1" x14ac:dyDescent="0.25">
      <c r="A384" s="36">
        <v>1</v>
      </c>
      <c r="B384" s="231" t="s">
        <v>86</v>
      </c>
      <c r="C384" s="232"/>
      <c r="D384" s="232"/>
      <c r="E384" s="232"/>
      <c r="F384" s="232"/>
      <c r="G384" s="233"/>
      <c r="H384" s="37" t="s">
        <v>68</v>
      </c>
      <c r="I384" s="231" t="s">
        <v>261</v>
      </c>
      <c r="J384" s="232"/>
      <c r="K384" s="233"/>
      <c r="L384" s="234">
        <v>1</v>
      </c>
      <c r="M384" s="235"/>
      <c r="N384" s="234"/>
      <c r="O384" s="235"/>
      <c r="P384" s="234">
        <f>L384+N384</f>
        <v>1</v>
      </c>
      <c r="Q384" s="235"/>
    </row>
    <row r="385" spans="1:17" hidden="1" x14ac:dyDescent="0.25">
      <c r="A385" s="36">
        <v>2</v>
      </c>
      <c r="B385" s="231"/>
      <c r="C385" s="232"/>
      <c r="D385" s="232"/>
      <c r="E385" s="232"/>
      <c r="F385" s="232"/>
      <c r="G385" s="233"/>
      <c r="H385" s="37"/>
      <c r="I385" s="231"/>
      <c r="J385" s="232"/>
      <c r="K385" s="233"/>
      <c r="L385" s="234"/>
      <c r="M385" s="235"/>
      <c r="N385" s="234"/>
      <c r="O385" s="235"/>
      <c r="P385" s="234"/>
      <c r="Q385" s="235"/>
    </row>
    <row r="386" spans="1:17" hidden="1" x14ac:dyDescent="0.25">
      <c r="A386" s="36">
        <v>3</v>
      </c>
      <c r="B386" s="231"/>
      <c r="C386" s="232"/>
      <c r="D386" s="232"/>
      <c r="E386" s="232"/>
      <c r="F386" s="232"/>
      <c r="G386" s="233"/>
      <c r="H386" s="37"/>
      <c r="I386" s="231"/>
      <c r="J386" s="232"/>
      <c r="K386" s="233"/>
      <c r="L386" s="234"/>
      <c r="M386" s="235"/>
      <c r="N386" s="234"/>
      <c r="O386" s="235"/>
      <c r="P386" s="234"/>
      <c r="Q386" s="235"/>
    </row>
    <row r="387" spans="1:17" hidden="1" x14ac:dyDescent="0.25">
      <c r="A387" s="36">
        <v>4</v>
      </c>
      <c r="B387" s="231"/>
      <c r="C387" s="232"/>
      <c r="D387" s="232"/>
      <c r="E387" s="232"/>
      <c r="F387" s="232"/>
      <c r="G387" s="233"/>
      <c r="H387" s="37"/>
      <c r="I387" s="231"/>
      <c r="J387" s="232"/>
      <c r="K387" s="233"/>
      <c r="L387" s="234"/>
      <c r="M387" s="235"/>
      <c r="N387" s="234"/>
      <c r="O387" s="235"/>
      <c r="P387" s="234"/>
      <c r="Q387" s="235"/>
    </row>
    <row r="388" spans="1:17" hidden="1" x14ac:dyDescent="0.25">
      <c r="A388" s="36">
        <v>5</v>
      </c>
      <c r="B388" s="231"/>
      <c r="C388" s="232"/>
      <c r="D388" s="232"/>
      <c r="E388" s="232"/>
      <c r="F388" s="232"/>
      <c r="G388" s="233"/>
      <c r="H388" s="37"/>
      <c r="I388" s="231"/>
      <c r="J388" s="232"/>
      <c r="K388" s="233"/>
      <c r="L388" s="234"/>
      <c r="M388" s="235"/>
      <c r="N388" s="234"/>
      <c r="O388" s="235"/>
      <c r="P388" s="234"/>
      <c r="Q388" s="235"/>
    </row>
    <row r="389" spans="1:17" hidden="1" x14ac:dyDescent="0.25">
      <c r="A389" s="36">
        <v>6</v>
      </c>
      <c r="B389" s="231"/>
      <c r="C389" s="232"/>
      <c r="D389" s="232"/>
      <c r="E389" s="232"/>
      <c r="F389" s="232"/>
      <c r="G389" s="233"/>
      <c r="H389" s="37"/>
      <c r="I389" s="231"/>
      <c r="J389" s="232"/>
      <c r="K389" s="233"/>
      <c r="L389" s="234"/>
      <c r="M389" s="235"/>
      <c r="N389" s="234"/>
      <c r="O389" s="235"/>
      <c r="P389" s="234"/>
      <c r="Q389" s="235"/>
    </row>
    <row r="390" spans="1:17" hidden="1" x14ac:dyDescent="0.25">
      <c r="A390" s="36">
        <v>7</v>
      </c>
      <c r="B390" s="231"/>
      <c r="C390" s="232"/>
      <c r="D390" s="232"/>
      <c r="E390" s="232"/>
      <c r="F390" s="232"/>
      <c r="G390" s="233"/>
      <c r="H390" s="37"/>
      <c r="I390" s="231"/>
      <c r="J390" s="232"/>
      <c r="K390" s="233"/>
      <c r="L390" s="234"/>
      <c r="M390" s="235"/>
      <c r="N390" s="234"/>
      <c r="O390" s="235"/>
      <c r="P390" s="234"/>
      <c r="Q390" s="235"/>
    </row>
    <row r="391" spans="1:17" hidden="1" x14ac:dyDescent="0.25">
      <c r="A391" s="36">
        <v>8</v>
      </c>
      <c r="B391" s="231"/>
      <c r="C391" s="232"/>
      <c r="D391" s="232"/>
      <c r="E391" s="232"/>
      <c r="F391" s="232"/>
      <c r="G391" s="233"/>
      <c r="H391" s="37"/>
      <c r="I391" s="231"/>
      <c r="J391" s="232"/>
      <c r="K391" s="233"/>
      <c r="L391" s="234"/>
      <c r="M391" s="235"/>
      <c r="N391" s="234"/>
      <c r="O391" s="235"/>
      <c r="P391" s="234"/>
      <c r="Q391" s="235"/>
    </row>
    <row r="392" spans="1:17" hidden="1" x14ac:dyDescent="0.25">
      <c r="A392" s="36">
        <v>9</v>
      </c>
      <c r="B392" s="231"/>
      <c r="C392" s="232"/>
      <c r="D392" s="232"/>
      <c r="E392" s="232"/>
      <c r="F392" s="232"/>
      <c r="G392" s="233"/>
      <c r="H392" s="37"/>
      <c r="I392" s="231"/>
      <c r="J392" s="232"/>
      <c r="K392" s="233"/>
      <c r="L392" s="234"/>
      <c r="M392" s="235"/>
      <c r="N392" s="234"/>
      <c r="O392" s="235"/>
      <c r="P392" s="234"/>
      <c r="Q392" s="235"/>
    </row>
    <row r="393" spans="1:17" hidden="1" x14ac:dyDescent="0.25">
      <c r="A393" s="36">
        <v>10</v>
      </c>
      <c r="B393" s="231"/>
      <c r="C393" s="232"/>
      <c r="D393" s="232"/>
      <c r="E393" s="232"/>
      <c r="F393" s="232"/>
      <c r="G393" s="233"/>
      <c r="H393" s="37"/>
      <c r="I393" s="231"/>
      <c r="J393" s="232"/>
      <c r="K393" s="233"/>
      <c r="L393" s="234"/>
      <c r="M393" s="235"/>
      <c r="N393" s="234"/>
      <c r="O393" s="235"/>
      <c r="P393" s="234"/>
      <c r="Q393" s="235"/>
    </row>
    <row r="394" spans="1:17" x14ac:dyDescent="0.25">
      <c r="A394" s="35"/>
      <c r="B394" s="236" t="s">
        <v>49</v>
      </c>
      <c r="C394" s="236"/>
      <c r="D394" s="236"/>
      <c r="E394" s="236"/>
      <c r="F394" s="236"/>
      <c r="G394" s="236"/>
      <c r="H394" s="236"/>
      <c r="I394" s="236"/>
      <c r="J394" s="236"/>
      <c r="K394" s="236"/>
      <c r="L394" s="236"/>
      <c r="M394" s="236"/>
      <c r="N394" s="236"/>
      <c r="O394" s="236"/>
      <c r="P394" s="236"/>
      <c r="Q394" s="236"/>
    </row>
    <row r="395" spans="1:17" ht="28.5" customHeight="1" x14ac:dyDescent="0.25">
      <c r="A395" s="36">
        <v>1</v>
      </c>
      <c r="B395" s="231" t="s">
        <v>144</v>
      </c>
      <c r="C395" s="232"/>
      <c r="D395" s="232"/>
      <c r="E395" s="232"/>
      <c r="F395" s="232"/>
      <c r="G395" s="233"/>
      <c r="H395" s="37" t="s">
        <v>34</v>
      </c>
      <c r="I395" s="231" t="s">
        <v>278</v>
      </c>
      <c r="J395" s="232"/>
      <c r="K395" s="233"/>
      <c r="L395" s="241">
        <f>L373/L384</f>
        <v>56400</v>
      </c>
      <c r="M395" s="242"/>
      <c r="N395" s="241"/>
      <c r="O395" s="242"/>
      <c r="P395" s="241">
        <f>P373/P384</f>
        <v>56400</v>
      </c>
      <c r="Q395" s="242"/>
    </row>
    <row r="396" spans="1:17" hidden="1" x14ac:dyDescent="0.25">
      <c r="A396" s="36">
        <v>2</v>
      </c>
      <c r="B396" s="231"/>
      <c r="C396" s="232"/>
      <c r="D396" s="232"/>
      <c r="E396" s="232"/>
      <c r="F396" s="232"/>
      <c r="G396" s="233"/>
      <c r="H396" s="37"/>
      <c r="I396" s="231"/>
      <c r="J396" s="232"/>
      <c r="K396" s="233"/>
      <c r="L396" s="234"/>
      <c r="M396" s="235"/>
      <c r="N396" s="234"/>
      <c r="O396" s="235"/>
      <c r="P396" s="234"/>
      <c r="Q396" s="235"/>
    </row>
    <row r="397" spans="1:17" hidden="1" x14ac:dyDescent="0.25">
      <c r="A397" s="36">
        <v>3</v>
      </c>
      <c r="B397" s="231"/>
      <c r="C397" s="232"/>
      <c r="D397" s="232"/>
      <c r="E397" s="232"/>
      <c r="F397" s="232"/>
      <c r="G397" s="233"/>
      <c r="H397" s="37"/>
      <c r="I397" s="231"/>
      <c r="J397" s="232"/>
      <c r="K397" s="233"/>
      <c r="L397" s="234"/>
      <c r="M397" s="235"/>
      <c r="N397" s="234"/>
      <c r="O397" s="235"/>
      <c r="P397" s="234"/>
      <c r="Q397" s="235"/>
    </row>
    <row r="398" spans="1:17" hidden="1" x14ac:dyDescent="0.25">
      <c r="A398" s="36">
        <v>4</v>
      </c>
      <c r="B398" s="231"/>
      <c r="C398" s="232"/>
      <c r="D398" s="232"/>
      <c r="E398" s="232"/>
      <c r="F398" s="232"/>
      <c r="G398" s="233"/>
      <c r="H398" s="37"/>
      <c r="I398" s="231"/>
      <c r="J398" s="232"/>
      <c r="K398" s="233"/>
      <c r="L398" s="234"/>
      <c r="M398" s="235"/>
      <c r="N398" s="234"/>
      <c r="O398" s="235"/>
      <c r="P398" s="234"/>
      <c r="Q398" s="235"/>
    </row>
    <row r="399" spans="1:17" hidden="1" x14ac:dyDescent="0.25">
      <c r="A399" s="36">
        <v>5</v>
      </c>
      <c r="B399" s="231"/>
      <c r="C399" s="232"/>
      <c r="D399" s="232"/>
      <c r="E399" s="232"/>
      <c r="F399" s="232"/>
      <c r="G399" s="233"/>
      <c r="H399" s="37"/>
      <c r="I399" s="231"/>
      <c r="J399" s="232"/>
      <c r="K399" s="233"/>
      <c r="L399" s="234"/>
      <c r="M399" s="235"/>
      <c r="N399" s="234"/>
      <c r="O399" s="235"/>
      <c r="P399" s="234"/>
      <c r="Q399" s="235"/>
    </row>
    <row r="400" spans="1:17" x14ac:dyDescent="0.25">
      <c r="A400" s="35"/>
      <c r="B400" s="236" t="s">
        <v>50</v>
      </c>
      <c r="C400" s="236"/>
      <c r="D400" s="236"/>
      <c r="E400" s="236"/>
      <c r="F400" s="236"/>
      <c r="G400" s="236"/>
      <c r="H400" s="236"/>
      <c r="I400" s="236"/>
      <c r="J400" s="236"/>
      <c r="K400" s="236"/>
      <c r="L400" s="236"/>
      <c r="M400" s="236"/>
      <c r="N400" s="236"/>
      <c r="O400" s="236"/>
      <c r="P400" s="236"/>
      <c r="Q400" s="236"/>
    </row>
    <row r="401" spans="1:17" ht="47.25" customHeight="1" x14ac:dyDescent="0.25">
      <c r="A401" s="36">
        <v>1</v>
      </c>
      <c r="B401" s="231" t="s">
        <v>280</v>
      </c>
      <c r="C401" s="232"/>
      <c r="D401" s="232"/>
      <c r="E401" s="232"/>
      <c r="F401" s="232"/>
      <c r="G401" s="233"/>
      <c r="H401" s="37" t="s">
        <v>69</v>
      </c>
      <c r="I401" s="231" t="s">
        <v>279</v>
      </c>
      <c r="J401" s="232"/>
      <c r="K401" s="233"/>
      <c r="L401" s="237">
        <f>(L395/99400)</f>
        <v>0.56740442655935619</v>
      </c>
      <c r="M401" s="238"/>
      <c r="N401" s="237"/>
      <c r="O401" s="238"/>
      <c r="P401" s="237">
        <f>L401</f>
        <v>0.56740442655935619</v>
      </c>
      <c r="Q401" s="238"/>
    </row>
    <row r="402" spans="1:17" hidden="1" x14ac:dyDescent="0.25">
      <c r="A402" s="36">
        <v>2</v>
      </c>
      <c r="B402" s="231"/>
      <c r="C402" s="232"/>
      <c r="D402" s="232"/>
      <c r="E402" s="232"/>
      <c r="F402" s="232"/>
      <c r="G402" s="233"/>
      <c r="H402" s="37"/>
      <c r="I402" s="231"/>
      <c r="J402" s="232"/>
      <c r="K402" s="233"/>
      <c r="L402" s="234"/>
      <c r="M402" s="235"/>
      <c r="N402" s="234"/>
      <c r="O402" s="235"/>
      <c r="P402" s="234"/>
      <c r="Q402" s="235"/>
    </row>
    <row r="403" spans="1:17" hidden="1" x14ac:dyDescent="0.25">
      <c r="A403" s="36">
        <v>3</v>
      </c>
      <c r="B403" s="231"/>
      <c r="C403" s="232"/>
      <c r="D403" s="232"/>
      <c r="E403" s="232"/>
      <c r="F403" s="232"/>
      <c r="G403" s="233"/>
      <c r="H403" s="37"/>
      <c r="I403" s="231"/>
      <c r="J403" s="232"/>
      <c r="K403" s="233"/>
      <c r="L403" s="234"/>
      <c r="M403" s="235"/>
      <c r="N403" s="234"/>
      <c r="O403" s="235"/>
      <c r="P403" s="234"/>
      <c r="Q403" s="235"/>
    </row>
    <row r="404" spans="1:17" hidden="1" x14ac:dyDescent="0.25">
      <c r="A404" s="36">
        <v>4</v>
      </c>
      <c r="B404" s="231"/>
      <c r="C404" s="232"/>
      <c r="D404" s="232"/>
      <c r="E404" s="232"/>
      <c r="F404" s="232"/>
      <c r="G404" s="233"/>
      <c r="H404" s="37"/>
      <c r="I404" s="231"/>
      <c r="J404" s="232"/>
      <c r="K404" s="233"/>
      <c r="L404" s="234"/>
      <c r="M404" s="235"/>
      <c r="N404" s="234"/>
      <c r="O404" s="235"/>
      <c r="P404" s="234"/>
      <c r="Q404" s="235"/>
    </row>
    <row r="405" spans="1:17" hidden="1" x14ac:dyDescent="0.25">
      <c r="A405" s="36">
        <v>5</v>
      </c>
      <c r="B405" s="231"/>
      <c r="C405" s="232"/>
      <c r="D405" s="232"/>
      <c r="E405" s="232"/>
      <c r="F405" s="232"/>
      <c r="G405" s="233"/>
      <c r="H405" s="37"/>
      <c r="I405" s="231"/>
      <c r="J405" s="232"/>
      <c r="K405" s="233"/>
      <c r="L405" s="234"/>
      <c r="M405" s="235"/>
      <c r="N405" s="234"/>
      <c r="O405" s="235"/>
      <c r="P405" s="234"/>
      <c r="Q405" s="235"/>
    </row>
    <row r="406" spans="1:17" ht="10.5" customHeight="1" x14ac:dyDescent="0.25"/>
    <row r="407" spans="1:17" ht="10.5" customHeight="1" x14ac:dyDescent="0.25"/>
    <row r="408" spans="1:17" s="24" customFormat="1" ht="14.25" customHeight="1" x14ac:dyDescent="0.2">
      <c r="A408" s="23"/>
      <c r="B408" s="227" t="s">
        <v>161</v>
      </c>
      <c r="C408" s="227"/>
      <c r="D408" s="227"/>
      <c r="E408" s="227"/>
      <c r="F408" s="227"/>
      <c r="G408" s="227"/>
      <c r="H408" s="26"/>
      <c r="I408" s="228"/>
      <c r="J408" s="228"/>
      <c r="K408" s="228"/>
      <c r="L408" s="23"/>
      <c r="M408" s="23"/>
      <c r="N408" s="31" t="s">
        <v>162</v>
      </c>
      <c r="O408" s="31"/>
      <c r="P408" s="23"/>
      <c r="Q408" s="23"/>
    </row>
    <row r="409" spans="1:17" s="24" customFormat="1" ht="12" customHeight="1" x14ac:dyDescent="0.2">
      <c r="A409" s="23"/>
      <c r="B409" s="23"/>
      <c r="C409" s="23"/>
      <c r="D409" s="23"/>
      <c r="E409" s="23"/>
      <c r="F409" s="23"/>
      <c r="I409" s="28"/>
      <c r="J409" s="29" t="s">
        <v>51</v>
      </c>
      <c r="K409" s="29"/>
      <c r="L409" s="27"/>
      <c r="M409" s="30"/>
      <c r="N409" s="30" t="s">
        <v>52</v>
      </c>
      <c r="O409" s="30"/>
      <c r="P409" s="23"/>
      <c r="Q409" s="23"/>
    </row>
    <row r="410" spans="1:17" s="24" customFormat="1" ht="11.1" hidden="1" customHeight="1" x14ac:dyDescent="0.2">
      <c r="A410" s="23"/>
      <c r="B410" s="23"/>
      <c r="C410" s="23"/>
      <c r="D410" s="23"/>
      <c r="E410" s="23"/>
      <c r="F410" s="23"/>
      <c r="G410" s="42"/>
      <c r="H410" s="42"/>
      <c r="I410" s="42"/>
      <c r="J410" s="23"/>
      <c r="K410" s="23"/>
      <c r="L410" s="23"/>
      <c r="M410" s="42"/>
      <c r="N410" s="42"/>
      <c r="O410" s="42"/>
      <c r="P410" s="23"/>
      <c r="Q410" s="23"/>
    </row>
    <row r="411" spans="1:17" s="24" customFormat="1" ht="30.75" customHeight="1" x14ac:dyDescent="0.2">
      <c r="A411" s="23"/>
      <c r="B411" s="43" t="s">
        <v>53</v>
      </c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1:17" s="24" customFormat="1" ht="11.45" hidden="1" customHeight="1" x14ac:dyDescent="0.2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1:17" s="24" customFormat="1" ht="20.25" customHeight="1" x14ac:dyDescent="0.2">
      <c r="A413" s="23"/>
      <c r="B413" s="229" t="s">
        <v>136</v>
      </c>
      <c r="C413" s="229"/>
      <c r="D413" s="229"/>
      <c r="E413" s="229"/>
      <c r="F413" s="229"/>
      <c r="G413" s="229"/>
      <c r="H413" s="32"/>
      <c r="I413" s="228"/>
      <c r="J413" s="228"/>
      <c r="K413" s="228"/>
      <c r="L413" s="23"/>
      <c r="M413" s="33"/>
      <c r="N413" s="34" t="s">
        <v>54</v>
      </c>
      <c r="O413" s="34"/>
      <c r="P413" s="23"/>
      <c r="Q413" s="23"/>
    </row>
    <row r="414" spans="1:17" s="24" customFormat="1" ht="11.1" customHeight="1" x14ac:dyDescent="0.2">
      <c r="A414" s="23"/>
      <c r="B414" s="23"/>
      <c r="C414" s="23"/>
      <c r="D414" s="23"/>
      <c r="E414" s="23"/>
      <c r="F414" s="23"/>
      <c r="G414" s="27"/>
      <c r="H414" s="27"/>
      <c r="I414" s="28"/>
      <c r="J414" s="29" t="s">
        <v>51</v>
      </c>
      <c r="K414" s="29"/>
      <c r="L414" s="23"/>
      <c r="M414" s="230" t="s">
        <v>52</v>
      </c>
      <c r="N414" s="230"/>
      <c r="O414" s="230"/>
      <c r="P414" s="23"/>
      <c r="Q414" s="23"/>
    </row>
    <row r="415" spans="1:17" s="25" customFormat="1" x14ac:dyDescent="0.25">
      <c r="B415" s="41" t="s">
        <v>203</v>
      </c>
    </row>
    <row r="417" spans="2:7" x14ac:dyDescent="0.25">
      <c r="B417" t="s">
        <v>156</v>
      </c>
    </row>
    <row r="418" spans="2:7" x14ac:dyDescent="0.25">
      <c r="G418" t="s">
        <v>195</v>
      </c>
    </row>
  </sheetData>
  <mergeCells count="1492"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0:Q330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3:G323"/>
    <mergeCell ref="I323:K323"/>
    <mergeCell ref="L323:M323"/>
    <mergeCell ref="N323:O323"/>
    <mergeCell ref="P323:Q323"/>
    <mergeCell ref="B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D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M414:O414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08:K408"/>
    <mergeCell ref="B408:G408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413:G413"/>
    <mergeCell ref="B263:G263"/>
    <mergeCell ref="B301:C301"/>
    <mergeCell ref="I263:K263"/>
    <mergeCell ref="L263:M263"/>
    <mergeCell ref="N263:O263"/>
    <mergeCell ref="P263:Q263"/>
    <mergeCell ref="B266:C266"/>
    <mergeCell ref="D266:Q266"/>
    <mergeCell ref="B267:Q267"/>
    <mergeCell ref="B268:G268"/>
    <mergeCell ref="I268:K268"/>
    <mergeCell ref="L268:M268"/>
    <mergeCell ref="N268:O268"/>
    <mergeCell ref="P268:Q268"/>
    <mergeCell ref="B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1:C231"/>
    <mergeCell ref="D231:Q231"/>
    <mergeCell ref="B232:Q232"/>
    <mergeCell ref="B233:G233"/>
    <mergeCell ref="I233:K233"/>
    <mergeCell ref="L233:M233"/>
    <mergeCell ref="N233:O233"/>
    <mergeCell ref="P233:Q233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Q225"/>
    <mergeCell ref="B226:G226"/>
    <mergeCell ref="I226:K226"/>
    <mergeCell ref="L226:M226"/>
    <mergeCell ref="N226:O226"/>
    <mergeCell ref="P226:Q226"/>
    <mergeCell ref="B222:G222"/>
    <mergeCell ref="L222:M222"/>
    <mergeCell ref="N222:O222"/>
    <mergeCell ref="P222:Q222"/>
    <mergeCell ref="B223:G223"/>
    <mergeCell ref="L223:M223"/>
    <mergeCell ref="N223:O223"/>
    <mergeCell ref="P223:Q223"/>
    <mergeCell ref="B220:G220"/>
    <mergeCell ref="L220:M220"/>
    <mergeCell ref="N220:O220"/>
    <mergeCell ref="P220:Q220"/>
    <mergeCell ref="B221:G221"/>
    <mergeCell ref="L221:M221"/>
    <mergeCell ref="N221:O221"/>
    <mergeCell ref="P221:Q221"/>
    <mergeCell ref="B224:G224"/>
    <mergeCell ref="L224:M224"/>
    <mergeCell ref="N224:O224"/>
    <mergeCell ref="P224:Q224"/>
    <mergeCell ref="I219:K224"/>
    <mergeCell ref="B219:G219"/>
    <mergeCell ref="L219:M219"/>
    <mergeCell ref="N219:O219"/>
    <mergeCell ref="P219:Q219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I207:K214"/>
    <mergeCell ref="B212:G212"/>
    <mergeCell ref="L212:M212"/>
    <mergeCell ref="N212:O212"/>
    <mergeCell ref="P212:Q212"/>
    <mergeCell ref="B213:G213"/>
    <mergeCell ref="L213:M213"/>
    <mergeCell ref="N213:O213"/>
    <mergeCell ref="P213:Q213"/>
    <mergeCell ref="B210:G210"/>
    <mergeCell ref="L210:M210"/>
    <mergeCell ref="N210:O210"/>
    <mergeCell ref="P210:Q210"/>
    <mergeCell ref="B211:G211"/>
    <mergeCell ref="L211:M211"/>
    <mergeCell ref="N211:O211"/>
    <mergeCell ref="P211:Q211"/>
    <mergeCell ref="B218:Q218"/>
    <mergeCell ref="B209:G209"/>
    <mergeCell ref="L209:M209"/>
    <mergeCell ref="N209:O209"/>
    <mergeCell ref="P209:Q209"/>
    <mergeCell ref="B205:G205"/>
    <mergeCell ref="I205:K205"/>
    <mergeCell ref="L205:M205"/>
    <mergeCell ref="N205:O205"/>
    <mergeCell ref="P205:Q205"/>
    <mergeCell ref="B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G214"/>
    <mergeCell ref="B202:G202"/>
    <mergeCell ref="L202:M202"/>
    <mergeCell ref="N202:O202"/>
    <mergeCell ref="P202:Q202"/>
    <mergeCell ref="B199:G199"/>
    <mergeCell ref="L199:M199"/>
    <mergeCell ref="N199:O199"/>
    <mergeCell ref="P199:Q199"/>
    <mergeCell ref="B200:G200"/>
    <mergeCell ref="L200:M200"/>
    <mergeCell ref="N200:O200"/>
    <mergeCell ref="P200:Q200"/>
    <mergeCell ref="B207:G207"/>
    <mergeCell ref="L207:M207"/>
    <mergeCell ref="N207:O207"/>
    <mergeCell ref="P207:Q207"/>
    <mergeCell ref="I196:K202"/>
    <mergeCell ref="B197:G197"/>
    <mergeCell ref="L197:M197"/>
    <mergeCell ref="N197:O197"/>
    <mergeCell ref="P197:Q197"/>
    <mergeCell ref="B198:G198"/>
    <mergeCell ref="L198:M198"/>
    <mergeCell ref="N198:O198"/>
    <mergeCell ref="P198:Q198"/>
    <mergeCell ref="B194:C194"/>
    <mergeCell ref="D194:Q194"/>
    <mergeCell ref="B195:Q195"/>
    <mergeCell ref="B196:G196"/>
    <mergeCell ref="L196:M196"/>
    <mergeCell ref="N196:O196"/>
    <mergeCell ref="P196:Q196"/>
    <mergeCell ref="B201:G201"/>
    <mergeCell ref="L201:M201"/>
    <mergeCell ref="N201:O201"/>
    <mergeCell ref="P201:Q201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59:C159"/>
    <mergeCell ref="D159:Q159"/>
    <mergeCell ref="B160:Q160"/>
    <mergeCell ref="B161:G161"/>
    <mergeCell ref="I161:K161"/>
    <mergeCell ref="L161:M161"/>
    <mergeCell ref="N161:O161"/>
    <mergeCell ref="P161:Q161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N139:O139"/>
    <mergeCell ref="P139:Q139"/>
    <mergeCell ref="B140:G140"/>
    <mergeCell ref="I140:K140"/>
    <mergeCell ref="L140:M140"/>
    <mergeCell ref="N140:O140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29:K129"/>
    <mergeCell ref="L129:M129"/>
    <mergeCell ref="N129:O129"/>
    <mergeCell ref="P129:Q129"/>
    <mergeCell ref="N127:O127"/>
    <mergeCell ref="P127:Q127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L130:M130"/>
    <mergeCell ref="N130:O130"/>
    <mergeCell ref="P130:Q130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P126:Q126"/>
    <mergeCell ref="B120:G120"/>
    <mergeCell ref="I120:K120"/>
    <mergeCell ref="L120:M120"/>
    <mergeCell ref="N120:O120"/>
    <mergeCell ref="P120:Q120"/>
    <mergeCell ref="P140:Q140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I294:K294"/>
    <mergeCell ref="L294:M294"/>
    <mergeCell ref="N294:O294"/>
    <mergeCell ref="P294:Q294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Q289"/>
    <mergeCell ref="B290:G290"/>
    <mergeCell ref="I290:K290"/>
    <mergeCell ref="L290:M290"/>
    <mergeCell ref="N290:O290"/>
    <mergeCell ref="P290:Q290"/>
    <mergeCell ref="P296:Q296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4:G294"/>
    <mergeCell ref="B371:C371"/>
    <mergeCell ref="D371:Q371"/>
    <mergeCell ref="B372:Q372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Q383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N405:O405"/>
    <mergeCell ref="P405:Q405"/>
    <mergeCell ref="B398:G398"/>
    <mergeCell ref="I398:K398"/>
    <mergeCell ref="L398:M398"/>
    <mergeCell ref="N398:O398"/>
    <mergeCell ref="P398:Q398"/>
    <mergeCell ref="B399:G399"/>
    <mergeCell ref="I399:K399"/>
    <mergeCell ref="L399:M399"/>
    <mergeCell ref="N399:O399"/>
    <mergeCell ref="P399:Q399"/>
    <mergeCell ref="B400:Q400"/>
    <mergeCell ref="B401:G401"/>
    <mergeCell ref="I401:K401"/>
    <mergeCell ref="L401:M401"/>
    <mergeCell ref="N401:O401"/>
    <mergeCell ref="P401:Q401"/>
    <mergeCell ref="B402:G402"/>
    <mergeCell ref="I402:K402"/>
    <mergeCell ref="L402:M402"/>
    <mergeCell ref="N402:O402"/>
    <mergeCell ref="P402:Q402"/>
    <mergeCell ref="L94:M94"/>
    <mergeCell ref="N94:O94"/>
    <mergeCell ref="N95:O95"/>
    <mergeCell ref="L95:M95"/>
    <mergeCell ref="B94:K94"/>
    <mergeCell ref="B95:K95"/>
    <mergeCell ref="B40:Q40"/>
    <mergeCell ref="B336:C336"/>
    <mergeCell ref="D336:Q336"/>
    <mergeCell ref="B337:Q337"/>
    <mergeCell ref="B338:G338"/>
    <mergeCell ref="L338:M338"/>
    <mergeCell ref="N338:O338"/>
    <mergeCell ref="P338:Q338"/>
    <mergeCell ref="B339:G339"/>
    <mergeCell ref="L339:M339"/>
    <mergeCell ref="N339:O339"/>
    <mergeCell ref="P339:Q339"/>
    <mergeCell ref="B300:G300"/>
    <mergeCell ref="I300:K300"/>
    <mergeCell ref="L300:M300"/>
    <mergeCell ref="N300:O300"/>
    <mergeCell ref="P300:Q300"/>
    <mergeCell ref="B208:G208"/>
    <mergeCell ref="L208:M208"/>
    <mergeCell ref="N208:O208"/>
    <mergeCell ref="P208:Q208"/>
    <mergeCell ref="B295:Q295"/>
    <mergeCell ref="B296:G296"/>
    <mergeCell ref="I296:K296"/>
    <mergeCell ref="L296:M296"/>
    <mergeCell ref="N296:O296"/>
    <mergeCell ref="B340:G340"/>
    <mergeCell ref="L340:M340"/>
    <mergeCell ref="N340:O340"/>
    <mergeCell ref="P340:Q340"/>
    <mergeCell ref="B341:G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I338:K341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8:Q348"/>
    <mergeCell ref="B349:G349"/>
    <mergeCell ref="L349:M349"/>
    <mergeCell ref="N349:O349"/>
    <mergeCell ref="P349:Q349"/>
    <mergeCell ref="B350:G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I349:K350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Q359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L365:M365"/>
    <mergeCell ref="N365:O365"/>
    <mergeCell ref="P365:Q365"/>
    <mergeCell ref="I413:K413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403:G403"/>
    <mergeCell ref="I403:K403"/>
    <mergeCell ref="L403:M403"/>
    <mergeCell ref="N403:O403"/>
    <mergeCell ref="P403:Q403"/>
    <mergeCell ref="B404:G404"/>
    <mergeCell ref="I404:K404"/>
    <mergeCell ref="L404:M404"/>
    <mergeCell ref="N404:O404"/>
    <mergeCell ref="P404:Q404"/>
    <mergeCell ref="B405:G405"/>
    <mergeCell ref="I405:K405"/>
    <mergeCell ref="L405:M405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B130:G130"/>
    <mergeCell ref="I130:K130"/>
    <mergeCell ref="B127:G127"/>
    <mergeCell ref="I127:K127"/>
    <mergeCell ref="L127:M127"/>
    <mergeCell ref="B369:G369"/>
    <mergeCell ref="I369:K369"/>
    <mergeCell ref="L369:M369"/>
    <mergeCell ref="N369:O369"/>
    <mergeCell ref="P369:Q369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I133:K138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64:Q364"/>
    <mergeCell ref="B365:G365"/>
    <mergeCell ref="I365:K365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7" manualBreakCount="7">
    <brk id="46" max="16" man="1"/>
    <brk id="88" max="16" man="1"/>
    <brk id="158" max="16" man="1"/>
    <brk id="205" max="16" man="1"/>
    <brk id="228" max="16" man="1"/>
    <brk id="303" max="16" man="1"/>
    <brk id="39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6"/>
  <sheetViews>
    <sheetView tabSelected="1" view="pageBreakPreview" topLeftCell="A61" zoomScale="77" zoomScaleNormal="75" zoomScaleSheetLayoutView="77" workbookViewId="0">
      <selection activeCell="A111" sqref="A111:XFD111"/>
    </sheetView>
  </sheetViews>
  <sheetFormatPr defaultColWidth="9" defaultRowHeight="15" x14ac:dyDescent="0.25"/>
  <cols>
    <col min="1" max="1" width="3" style="179" customWidth="1"/>
    <col min="2" max="2" width="4.85546875" style="179" customWidth="1"/>
    <col min="3" max="3" width="9.85546875" style="179" customWidth="1"/>
    <col min="4" max="8" width="10" style="179" customWidth="1"/>
    <col min="9" max="9" width="15.85546875" style="179" customWidth="1"/>
    <col min="10" max="10" width="10" style="179" customWidth="1"/>
    <col min="11" max="11" width="31.7109375" style="179" customWidth="1"/>
    <col min="12" max="12" width="28.42578125" style="179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00" t="s">
        <v>340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</row>
    <row r="3" spans="1:14" ht="49.5" customHeight="1" thickBot="1" x14ac:dyDescent="0.3">
      <c r="A3" s="180"/>
      <c r="B3" s="400" t="s">
        <v>410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</row>
    <row r="4" spans="1:14" ht="12" customHeight="1" x14ac:dyDescent="0.25">
      <c r="A4" s="401" t="s">
        <v>30</v>
      </c>
      <c r="B4" s="402"/>
      <c r="C4" s="405" t="s">
        <v>411</v>
      </c>
      <c r="D4" s="402" t="s">
        <v>412</v>
      </c>
      <c r="E4" s="402"/>
      <c r="F4" s="402"/>
      <c r="G4" s="402"/>
      <c r="H4" s="402"/>
      <c r="I4" s="402"/>
      <c r="J4" s="402" t="s">
        <v>45</v>
      </c>
      <c r="K4" s="402" t="s">
        <v>413</v>
      </c>
      <c r="L4" s="402" t="s">
        <v>414</v>
      </c>
      <c r="M4" s="407" t="s">
        <v>415</v>
      </c>
      <c r="N4" s="407" t="s">
        <v>416</v>
      </c>
    </row>
    <row r="5" spans="1:14" ht="17.25" customHeight="1" x14ac:dyDescent="0.25">
      <c r="A5" s="403"/>
      <c r="B5" s="404"/>
      <c r="C5" s="406"/>
      <c r="D5" s="404"/>
      <c r="E5" s="404"/>
      <c r="F5" s="404"/>
      <c r="G5" s="404"/>
      <c r="H5" s="404"/>
      <c r="I5" s="404"/>
      <c r="J5" s="404"/>
      <c r="K5" s="404"/>
      <c r="L5" s="404"/>
      <c r="M5" s="408"/>
      <c r="N5" s="408"/>
    </row>
    <row r="6" spans="1:14" ht="11.1" customHeight="1" x14ac:dyDescent="0.25">
      <c r="A6" s="416">
        <v>1</v>
      </c>
      <c r="B6" s="417"/>
      <c r="C6" s="181">
        <v>2</v>
      </c>
      <c r="D6" s="417">
        <v>3</v>
      </c>
      <c r="E6" s="417"/>
      <c r="F6" s="417"/>
      <c r="G6" s="417"/>
      <c r="H6" s="417"/>
      <c r="I6" s="417"/>
      <c r="J6" s="181">
        <v>4</v>
      </c>
      <c r="K6" s="181">
        <v>5</v>
      </c>
      <c r="L6" s="181">
        <v>6</v>
      </c>
      <c r="M6" s="182">
        <v>6</v>
      </c>
      <c r="N6" s="182">
        <v>6</v>
      </c>
    </row>
    <row r="7" spans="1:14" s="187" customFormat="1" ht="14.25" customHeight="1" x14ac:dyDescent="0.25">
      <c r="A7" s="418"/>
      <c r="B7" s="418"/>
      <c r="C7" s="183" t="s">
        <v>200</v>
      </c>
      <c r="D7" s="419" t="s">
        <v>417</v>
      </c>
      <c r="E7" s="419"/>
      <c r="F7" s="419"/>
      <c r="G7" s="419"/>
      <c r="H7" s="419"/>
      <c r="I7" s="419"/>
      <c r="J7" s="184"/>
      <c r="K7" s="185"/>
      <c r="L7" s="185"/>
      <c r="M7" s="186"/>
      <c r="N7" s="186"/>
    </row>
    <row r="8" spans="1:14" s="187" customFormat="1" ht="56.25" customHeight="1" x14ac:dyDescent="0.25">
      <c r="A8" s="418"/>
      <c r="B8" s="418"/>
      <c r="C8" s="183" t="s">
        <v>200</v>
      </c>
      <c r="D8" s="419" t="s">
        <v>418</v>
      </c>
      <c r="E8" s="419"/>
      <c r="F8" s="419"/>
      <c r="G8" s="419"/>
      <c r="H8" s="419"/>
      <c r="I8" s="419"/>
      <c r="J8" s="184"/>
      <c r="K8" s="185"/>
      <c r="L8" s="185"/>
      <c r="M8" s="188" t="s">
        <v>419</v>
      </c>
      <c r="N8" s="188" t="s">
        <v>420</v>
      </c>
    </row>
    <row r="9" spans="1:14" s="187" customFormat="1" ht="17.25" customHeight="1" x14ac:dyDescent="0.25">
      <c r="A9" s="409" t="s">
        <v>421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1"/>
    </row>
    <row r="10" spans="1:14" s="187" customFormat="1" ht="28.5" customHeight="1" x14ac:dyDescent="0.25">
      <c r="A10" s="412">
        <v>1</v>
      </c>
      <c r="B10" s="413"/>
      <c r="C10" s="189" t="s">
        <v>200</v>
      </c>
      <c r="D10" s="414" t="s">
        <v>471</v>
      </c>
      <c r="E10" s="415"/>
      <c r="F10" s="415"/>
      <c r="G10" s="415"/>
      <c r="H10" s="415"/>
      <c r="I10" s="415"/>
      <c r="J10" s="190" t="s">
        <v>68</v>
      </c>
      <c r="K10" s="191">
        <v>2</v>
      </c>
      <c r="L10" s="191">
        <v>2</v>
      </c>
      <c r="M10" s="188"/>
      <c r="N10" s="188"/>
    </row>
    <row r="11" spans="1:14" s="187" customFormat="1" ht="33.75" customHeight="1" x14ac:dyDescent="0.25">
      <c r="A11" s="412" t="s">
        <v>422</v>
      </c>
      <c r="B11" s="413"/>
      <c r="C11" s="189" t="s">
        <v>200</v>
      </c>
      <c r="D11" s="414" t="s">
        <v>85</v>
      </c>
      <c r="E11" s="415"/>
      <c r="F11" s="415"/>
      <c r="G11" s="415"/>
      <c r="H11" s="415"/>
      <c r="I11" s="415"/>
      <c r="J11" s="190" t="s">
        <v>34</v>
      </c>
      <c r="K11" s="192">
        <v>400000</v>
      </c>
      <c r="L11" s="192">
        <v>400000</v>
      </c>
      <c r="M11" s="188"/>
      <c r="N11" s="188"/>
    </row>
    <row r="12" spans="1:14" s="187" customFormat="1" ht="19.5" customHeight="1" x14ac:dyDescent="0.25">
      <c r="A12" s="409" t="s">
        <v>423</v>
      </c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10"/>
      <c r="M12" s="410"/>
      <c r="N12" s="411"/>
    </row>
    <row r="13" spans="1:14" s="187" customFormat="1" ht="17.25" customHeight="1" x14ac:dyDescent="0.25">
      <c r="A13" s="424" t="s">
        <v>424</v>
      </c>
      <c r="B13" s="425"/>
      <c r="C13" s="189" t="s">
        <v>200</v>
      </c>
      <c r="D13" s="426" t="s">
        <v>469</v>
      </c>
      <c r="E13" s="427"/>
      <c r="F13" s="427"/>
      <c r="G13" s="427"/>
      <c r="H13" s="427"/>
      <c r="I13" s="427"/>
      <c r="J13" s="193" t="s">
        <v>68</v>
      </c>
      <c r="K13" s="194">
        <v>26</v>
      </c>
      <c r="L13" s="194">
        <v>26</v>
      </c>
      <c r="M13" s="195"/>
      <c r="N13" s="195"/>
    </row>
    <row r="14" spans="1:14" s="187" customFormat="1" ht="38.25" customHeight="1" x14ac:dyDescent="0.25">
      <c r="A14" s="424" t="s">
        <v>422</v>
      </c>
      <c r="B14" s="425"/>
      <c r="C14" s="189" t="s">
        <v>200</v>
      </c>
      <c r="D14" s="426" t="s">
        <v>468</v>
      </c>
      <c r="E14" s="427"/>
      <c r="F14" s="427"/>
      <c r="G14" s="427"/>
      <c r="H14" s="427"/>
      <c r="I14" s="427"/>
      <c r="J14" s="193" t="s">
        <v>68</v>
      </c>
      <c r="K14" s="194">
        <v>386</v>
      </c>
      <c r="L14" s="194">
        <v>384</v>
      </c>
      <c r="M14" s="195"/>
      <c r="N14" s="195"/>
    </row>
    <row r="15" spans="1:14" s="187" customFormat="1" ht="17.25" customHeight="1" x14ac:dyDescent="0.25">
      <c r="A15" s="424" t="s">
        <v>425</v>
      </c>
      <c r="B15" s="425"/>
      <c r="C15" s="189" t="s">
        <v>200</v>
      </c>
      <c r="D15" s="426" t="s">
        <v>470</v>
      </c>
      <c r="E15" s="427"/>
      <c r="F15" s="427"/>
      <c r="G15" s="427"/>
      <c r="H15" s="427"/>
      <c r="I15" s="427"/>
      <c r="J15" s="193" t="s">
        <v>68</v>
      </c>
      <c r="K15" s="194">
        <v>58</v>
      </c>
      <c r="L15" s="194">
        <v>71</v>
      </c>
      <c r="M15" s="195"/>
      <c r="N15" s="195"/>
    </row>
    <row r="16" spans="1:14" s="187" customFormat="1" ht="17.25" customHeight="1" x14ac:dyDescent="0.25">
      <c r="A16" s="420" t="s">
        <v>426</v>
      </c>
      <c r="B16" s="421"/>
      <c r="C16" s="421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</row>
    <row r="17" spans="1:14" s="187" customFormat="1" ht="26.25" customHeight="1" x14ac:dyDescent="0.25">
      <c r="A17" s="422" t="s">
        <v>424</v>
      </c>
      <c r="B17" s="423"/>
      <c r="C17" s="189" t="s">
        <v>200</v>
      </c>
      <c r="D17" s="414" t="s">
        <v>472</v>
      </c>
      <c r="E17" s="415"/>
      <c r="F17" s="415"/>
      <c r="G17" s="415"/>
      <c r="H17" s="415"/>
      <c r="I17" s="415"/>
      <c r="J17" s="190" t="s">
        <v>34</v>
      </c>
      <c r="K17" s="196" t="s">
        <v>427</v>
      </c>
      <c r="L17" s="196" t="s">
        <v>483</v>
      </c>
      <c r="M17" s="188"/>
      <c r="N17" s="188"/>
    </row>
    <row r="18" spans="1:14" s="187" customFormat="1" ht="17.25" customHeight="1" x14ac:dyDescent="0.25">
      <c r="A18" s="420" t="s">
        <v>428</v>
      </c>
      <c r="B18" s="421"/>
      <c r="C18" s="421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</row>
    <row r="19" spans="1:14" s="187" customFormat="1" ht="25.5" customHeight="1" x14ac:dyDescent="0.25">
      <c r="A19" s="422" t="s">
        <v>424</v>
      </c>
      <c r="B19" s="423"/>
      <c r="C19" s="189" t="s">
        <v>200</v>
      </c>
      <c r="D19" s="414" t="s">
        <v>474</v>
      </c>
      <c r="E19" s="415"/>
      <c r="F19" s="415"/>
      <c r="G19" s="415"/>
      <c r="H19" s="415"/>
      <c r="I19" s="415"/>
      <c r="J19" s="190" t="s">
        <v>89</v>
      </c>
      <c r="K19" s="196">
        <v>10</v>
      </c>
      <c r="L19" s="196">
        <v>13</v>
      </c>
      <c r="M19" s="186"/>
      <c r="N19" s="186"/>
    </row>
    <row r="20" spans="1:14" s="187" customFormat="1" ht="49.5" customHeight="1" x14ac:dyDescent="0.25">
      <c r="A20" s="418"/>
      <c r="B20" s="418"/>
      <c r="C20" s="183" t="s">
        <v>200</v>
      </c>
      <c r="D20" s="419" t="s">
        <v>429</v>
      </c>
      <c r="E20" s="419"/>
      <c r="F20" s="419"/>
      <c r="G20" s="419"/>
      <c r="H20" s="419"/>
      <c r="I20" s="419"/>
      <c r="J20" s="184"/>
      <c r="K20" s="185"/>
      <c r="L20" s="185"/>
      <c r="M20" s="188" t="s">
        <v>419</v>
      </c>
      <c r="N20" s="188" t="s">
        <v>420</v>
      </c>
    </row>
    <row r="21" spans="1:14" s="187" customFormat="1" ht="17.25" customHeight="1" x14ac:dyDescent="0.25">
      <c r="A21" s="409" t="s">
        <v>421</v>
      </c>
      <c r="B21" s="410"/>
      <c r="C21" s="410"/>
      <c r="D21" s="410"/>
      <c r="E21" s="410"/>
      <c r="F21" s="410"/>
      <c r="G21" s="410"/>
      <c r="H21" s="410"/>
      <c r="I21" s="410"/>
      <c r="J21" s="410"/>
      <c r="K21" s="410"/>
      <c r="L21" s="410"/>
      <c r="M21" s="410"/>
      <c r="N21" s="411"/>
    </row>
    <row r="22" spans="1:14" s="187" customFormat="1" ht="17.25" customHeight="1" x14ac:dyDescent="0.25">
      <c r="A22" s="412" t="s">
        <v>424</v>
      </c>
      <c r="B22" s="413"/>
      <c r="C22" s="189" t="s">
        <v>200</v>
      </c>
      <c r="D22" s="414" t="s">
        <v>85</v>
      </c>
      <c r="E22" s="415"/>
      <c r="F22" s="415"/>
      <c r="G22" s="415"/>
      <c r="H22" s="415"/>
      <c r="I22" s="415"/>
      <c r="J22" s="190" t="s">
        <v>34</v>
      </c>
      <c r="K22" s="192">
        <v>300000</v>
      </c>
      <c r="L22" s="192">
        <v>300000</v>
      </c>
      <c r="M22" s="188"/>
      <c r="N22" s="188"/>
    </row>
    <row r="23" spans="1:14" s="187" customFormat="1" ht="19.5" customHeight="1" x14ac:dyDescent="0.25">
      <c r="A23" s="409" t="s">
        <v>423</v>
      </c>
      <c r="B23" s="410"/>
      <c r="C23" s="410"/>
      <c r="D23" s="410"/>
      <c r="E23" s="410"/>
      <c r="F23" s="410"/>
      <c r="G23" s="410"/>
      <c r="H23" s="410"/>
      <c r="I23" s="410"/>
      <c r="J23" s="410"/>
      <c r="K23" s="410"/>
      <c r="L23" s="410"/>
      <c r="M23" s="410"/>
      <c r="N23" s="411"/>
    </row>
    <row r="24" spans="1:14" s="187" customFormat="1" ht="17.25" customHeight="1" x14ac:dyDescent="0.25">
      <c r="A24" s="424" t="s">
        <v>424</v>
      </c>
      <c r="B24" s="425"/>
      <c r="C24" s="189" t="s">
        <v>200</v>
      </c>
      <c r="D24" s="426" t="s">
        <v>86</v>
      </c>
      <c r="E24" s="427"/>
      <c r="F24" s="427"/>
      <c r="G24" s="427"/>
      <c r="H24" s="427"/>
      <c r="I24" s="427"/>
      <c r="J24" s="193" t="s">
        <v>68</v>
      </c>
      <c r="K24" s="194">
        <v>1</v>
      </c>
      <c r="L24" s="194">
        <v>1</v>
      </c>
      <c r="M24" s="195"/>
      <c r="N24" s="195"/>
    </row>
    <row r="25" spans="1:14" s="187" customFormat="1" ht="25.5" customHeight="1" x14ac:dyDescent="0.25">
      <c r="A25" s="424" t="s">
        <v>422</v>
      </c>
      <c r="B25" s="425"/>
      <c r="C25" s="189" t="s">
        <v>200</v>
      </c>
      <c r="D25" s="426" t="s">
        <v>87</v>
      </c>
      <c r="E25" s="427"/>
      <c r="F25" s="427"/>
      <c r="G25" s="427"/>
      <c r="H25" s="427"/>
      <c r="I25" s="427"/>
      <c r="J25" s="193" t="s">
        <v>68</v>
      </c>
      <c r="K25" s="194">
        <v>125</v>
      </c>
      <c r="L25" s="194">
        <v>125</v>
      </c>
      <c r="M25" s="195"/>
      <c r="N25" s="195"/>
    </row>
    <row r="26" spans="1:14" s="187" customFormat="1" ht="17.25" customHeight="1" x14ac:dyDescent="0.25">
      <c r="A26" s="424" t="s">
        <v>425</v>
      </c>
      <c r="B26" s="425"/>
      <c r="C26" s="189" t="s">
        <v>200</v>
      </c>
      <c r="D26" s="426" t="s">
        <v>80</v>
      </c>
      <c r="E26" s="427"/>
      <c r="F26" s="427"/>
      <c r="G26" s="427"/>
      <c r="H26" s="427"/>
      <c r="I26" s="427"/>
      <c r="J26" s="193" t="s">
        <v>68</v>
      </c>
      <c r="K26" s="194"/>
      <c r="L26" s="194"/>
      <c r="M26" s="195"/>
      <c r="N26" s="195"/>
    </row>
    <row r="27" spans="1:14" s="187" customFormat="1" ht="17.25" customHeight="1" x14ac:dyDescent="0.25">
      <c r="A27" s="420" t="s">
        <v>426</v>
      </c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</row>
    <row r="28" spans="1:14" s="187" customFormat="1" ht="26.25" customHeight="1" x14ac:dyDescent="0.25">
      <c r="A28" s="422" t="s">
        <v>424</v>
      </c>
      <c r="B28" s="423"/>
      <c r="C28" s="189" t="s">
        <v>200</v>
      </c>
      <c r="D28" s="414" t="s">
        <v>430</v>
      </c>
      <c r="E28" s="415"/>
      <c r="F28" s="415"/>
      <c r="G28" s="415"/>
      <c r="H28" s="415"/>
      <c r="I28" s="415"/>
      <c r="J28" s="190" t="s">
        <v>34</v>
      </c>
      <c r="K28" s="196" t="s">
        <v>431</v>
      </c>
      <c r="L28" s="196" t="s">
        <v>431</v>
      </c>
      <c r="M28" s="188"/>
      <c r="N28" s="188"/>
    </row>
    <row r="29" spans="1:14" s="187" customFormat="1" ht="17.25" customHeight="1" x14ac:dyDescent="0.25">
      <c r="A29" s="420" t="s">
        <v>428</v>
      </c>
      <c r="B29" s="421"/>
      <c r="C29" s="421"/>
      <c r="D29" s="421"/>
      <c r="E29" s="421"/>
      <c r="F29" s="421"/>
      <c r="G29" s="421"/>
      <c r="H29" s="421"/>
      <c r="I29" s="421"/>
      <c r="J29" s="421"/>
      <c r="K29" s="421"/>
      <c r="L29" s="421"/>
      <c r="M29" s="421"/>
      <c r="N29" s="421"/>
    </row>
    <row r="30" spans="1:14" s="187" customFormat="1" ht="25.5" customHeight="1" x14ac:dyDescent="0.25">
      <c r="A30" s="422" t="s">
        <v>424</v>
      </c>
      <c r="B30" s="423"/>
      <c r="C30" s="189" t="s">
        <v>200</v>
      </c>
      <c r="D30" s="414" t="s">
        <v>189</v>
      </c>
      <c r="E30" s="415"/>
      <c r="F30" s="415"/>
      <c r="G30" s="415"/>
      <c r="H30" s="415"/>
      <c r="I30" s="415"/>
      <c r="J30" s="190" t="s">
        <v>69</v>
      </c>
      <c r="K30" s="196">
        <v>100</v>
      </c>
      <c r="L30" s="196">
        <v>100</v>
      </c>
      <c r="M30" s="186"/>
      <c r="N30" s="186"/>
    </row>
    <row r="31" spans="1:14" s="187" customFormat="1" ht="60" customHeight="1" x14ac:dyDescent="0.25">
      <c r="A31" s="418"/>
      <c r="B31" s="418"/>
      <c r="C31" s="183" t="s">
        <v>200</v>
      </c>
      <c r="D31" s="419" t="s">
        <v>432</v>
      </c>
      <c r="E31" s="419"/>
      <c r="F31" s="419"/>
      <c r="G31" s="419"/>
      <c r="H31" s="419"/>
      <c r="I31" s="419"/>
      <c r="J31" s="184"/>
      <c r="K31" s="185"/>
      <c r="L31" s="185"/>
      <c r="M31" s="188" t="s">
        <v>419</v>
      </c>
      <c r="N31" s="188" t="s">
        <v>420</v>
      </c>
    </row>
    <row r="32" spans="1:14" s="187" customFormat="1" ht="17.25" customHeight="1" x14ac:dyDescent="0.25">
      <c r="A32" s="409" t="s">
        <v>421</v>
      </c>
      <c r="B32" s="410"/>
      <c r="C32" s="410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1"/>
    </row>
    <row r="33" spans="1:14" s="187" customFormat="1" ht="28.5" customHeight="1" x14ac:dyDescent="0.25">
      <c r="A33" s="412">
        <v>1</v>
      </c>
      <c r="B33" s="413"/>
      <c r="C33" s="189" t="s">
        <v>200</v>
      </c>
      <c r="D33" s="414" t="s">
        <v>109</v>
      </c>
      <c r="E33" s="415"/>
      <c r="F33" s="415"/>
      <c r="G33" s="415"/>
      <c r="H33" s="415"/>
      <c r="I33" s="415"/>
      <c r="J33" s="190" t="s">
        <v>34</v>
      </c>
      <c r="K33" s="196">
        <v>58696</v>
      </c>
      <c r="L33" s="196">
        <f>58696-4037</f>
        <v>54659</v>
      </c>
      <c r="M33" s="188"/>
      <c r="N33" s="188"/>
    </row>
    <row r="34" spans="1:14" s="187" customFormat="1" ht="33.75" customHeight="1" x14ac:dyDescent="0.25">
      <c r="A34" s="412" t="s">
        <v>422</v>
      </c>
      <c r="B34" s="413"/>
      <c r="C34" s="189" t="s">
        <v>200</v>
      </c>
      <c r="D34" s="414" t="s">
        <v>110</v>
      </c>
      <c r="E34" s="415"/>
      <c r="F34" s="415"/>
      <c r="G34" s="415"/>
      <c r="H34" s="415"/>
      <c r="I34" s="415"/>
      <c r="J34" s="190" t="s">
        <v>34</v>
      </c>
      <c r="K34" s="197">
        <v>39299</v>
      </c>
      <c r="L34" s="197">
        <f>39299-5056</f>
        <v>34243</v>
      </c>
      <c r="M34" s="188"/>
      <c r="N34" s="188"/>
    </row>
    <row r="35" spans="1:14" s="187" customFormat="1" ht="28.5" customHeight="1" x14ac:dyDescent="0.25">
      <c r="A35" s="412" t="s">
        <v>425</v>
      </c>
      <c r="B35" s="413"/>
      <c r="C35" s="189" t="s">
        <v>200</v>
      </c>
      <c r="D35" s="414" t="s">
        <v>111</v>
      </c>
      <c r="E35" s="415"/>
      <c r="F35" s="415"/>
      <c r="G35" s="415"/>
      <c r="H35" s="415"/>
      <c r="I35" s="415"/>
      <c r="J35" s="190" t="s">
        <v>34</v>
      </c>
      <c r="K35" s="196">
        <v>479350</v>
      </c>
      <c r="L35" s="196">
        <f>479350-13820</f>
        <v>465530</v>
      </c>
      <c r="M35" s="188"/>
      <c r="N35" s="188"/>
    </row>
    <row r="36" spans="1:14" s="187" customFormat="1" ht="33.75" customHeight="1" x14ac:dyDescent="0.25">
      <c r="A36" s="412" t="s">
        <v>433</v>
      </c>
      <c r="B36" s="413"/>
      <c r="C36" s="189" t="s">
        <v>200</v>
      </c>
      <c r="D36" s="414" t="s">
        <v>112</v>
      </c>
      <c r="E36" s="415"/>
      <c r="F36" s="415"/>
      <c r="G36" s="415"/>
      <c r="H36" s="415"/>
      <c r="I36" s="415"/>
      <c r="J36" s="190" t="s">
        <v>34</v>
      </c>
      <c r="K36" s="197">
        <v>307500</v>
      </c>
      <c r="L36" s="197">
        <f>307500+5135</f>
        <v>312635</v>
      </c>
      <c r="M36" s="188"/>
      <c r="N36" s="188"/>
    </row>
    <row r="37" spans="1:14" s="187" customFormat="1" ht="28.5" customHeight="1" x14ac:dyDescent="0.25">
      <c r="A37" s="412" t="s">
        <v>434</v>
      </c>
      <c r="B37" s="413"/>
      <c r="C37" s="189" t="s">
        <v>200</v>
      </c>
      <c r="D37" s="414" t="s">
        <v>113</v>
      </c>
      <c r="E37" s="415"/>
      <c r="F37" s="415"/>
      <c r="G37" s="415"/>
      <c r="H37" s="415"/>
      <c r="I37" s="415"/>
      <c r="J37" s="190" t="s">
        <v>34</v>
      </c>
      <c r="K37" s="196">
        <v>393520</v>
      </c>
      <c r="L37" s="196">
        <f>393520+27655</f>
        <v>421175</v>
      </c>
      <c r="M37" s="188"/>
      <c r="N37" s="188"/>
    </row>
    <row r="38" spans="1:14" s="187" customFormat="1" ht="33.75" customHeight="1" x14ac:dyDescent="0.25">
      <c r="A38" s="412" t="s">
        <v>435</v>
      </c>
      <c r="B38" s="413"/>
      <c r="C38" s="189" t="s">
        <v>200</v>
      </c>
      <c r="D38" s="414" t="s">
        <v>114</v>
      </c>
      <c r="E38" s="415"/>
      <c r="F38" s="415"/>
      <c r="G38" s="415"/>
      <c r="H38" s="415"/>
      <c r="I38" s="415"/>
      <c r="J38" s="190" t="s">
        <v>34</v>
      </c>
      <c r="K38" s="197">
        <v>12900</v>
      </c>
      <c r="L38" s="197">
        <f>12900-12230</f>
        <v>670</v>
      </c>
      <c r="M38" s="188"/>
      <c r="N38" s="188"/>
    </row>
    <row r="39" spans="1:14" s="187" customFormat="1" ht="39.75" customHeight="1" x14ac:dyDescent="0.25">
      <c r="A39" s="412" t="s">
        <v>436</v>
      </c>
      <c r="B39" s="413"/>
      <c r="C39" s="189" t="s">
        <v>200</v>
      </c>
      <c r="D39" s="414" t="s">
        <v>281</v>
      </c>
      <c r="E39" s="415"/>
      <c r="F39" s="415"/>
      <c r="G39" s="415"/>
      <c r="H39" s="415"/>
      <c r="I39" s="415"/>
      <c r="J39" s="190" t="s">
        <v>34</v>
      </c>
      <c r="K39" s="197">
        <v>1935131</v>
      </c>
      <c r="L39" s="197">
        <f>1935131-2121</f>
        <v>1933010</v>
      </c>
      <c r="M39" s="188"/>
      <c r="N39" s="188"/>
    </row>
    <row r="40" spans="1:14" s="187" customFormat="1" ht="19.5" customHeight="1" x14ac:dyDescent="0.25">
      <c r="A40" s="409" t="s">
        <v>423</v>
      </c>
      <c r="B40" s="410"/>
      <c r="C40" s="410"/>
      <c r="D40" s="410"/>
      <c r="E40" s="410"/>
      <c r="F40" s="410"/>
      <c r="G40" s="410"/>
      <c r="H40" s="410"/>
      <c r="I40" s="410"/>
      <c r="J40" s="410"/>
      <c r="K40" s="410"/>
      <c r="L40" s="410"/>
      <c r="M40" s="410"/>
      <c r="N40" s="411"/>
    </row>
    <row r="41" spans="1:14" s="187" customFormat="1" ht="36" customHeight="1" x14ac:dyDescent="0.25">
      <c r="A41" s="412">
        <v>1</v>
      </c>
      <c r="B41" s="413"/>
      <c r="C41" s="189" t="s">
        <v>200</v>
      </c>
      <c r="D41" s="426" t="s">
        <v>115</v>
      </c>
      <c r="E41" s="427"/>
      <c r="F41" s="427"/>
      <c r="G41" s="427"/>
      <c r="H41" s="427"/>
      <c r="I41" s="427"/>
      <c r="J41" s="190" t="s">
        <v>89</v>
      </c>
      <c r="K41" s="198">
        <f>K43+K44+K45</f>
        <v>383</v>
      </c>
      <c r="L41" s="198">
        <f>L43+L44+L45</f>
        <v>370</v>
      </c>
      <c r="M41" s="195"/>
      <c r="N41" s="195"/>
    </row>
    <row r="42" spans="1:14" s="187" customFormat="1" ht="17.25" customHeight="1" x14ac:dyDescent="0.25">
      <c r="A42" s="199"/>
      <c r="B42" s="200"/>
      <c r="C42" s="189"/>
      <c r="D42" s="428" t="s">
        <v>116</v>
      </c>
      <c r="E42" s="429"/>
      <c r="F42" s="429"/>
      <c r="G42" s="429"/>
      <c r="H42" s="429"/>
      <c r="I42" s="430"/>
      <c r="J42" s="190"/>
      <c r="K42" s="198"/>
      <c r="L42" s="198"/>
      <c r="M42" s="195"/>
      <c r="N42" s="195"/>
    </row>
    <row r="43" spans="1:14" s="187" customFormat="1" ht="32.25" customHeight="1" x14ac:dyDescent="0.25">
      <c r="A43" s="412" t="s">
        <v>422</v>
      </c>
      <c r="B43" s="413"/>
      <c r="C43" s="189" t="s">
        <v>200</v>
      </c>
      <c r="D43" s="426" t="s">
        <v>117</v>
      </c>
      <c r="E43" s="427"/>
      <c r="F43" s="427"/>
      <c r="G43" s="427"/>
      <c r="H43" s="427"/>
      <c r="I43" s="427"/>
      <c r="J43" s="190" t="s">
        <v>89</v>
      </c>
      <c r="K43" s="198">
        <v>21</v>
      </c>
      <c r="L43" s="198">
        <v>20</v>
      </c>
      <c r="M43" s="195"/>
      <c r="N43" s="195"/>
    </row>
    <row r="44" spans="1:14" s="187" customFormat="1" ht="26.25" customHeight="1" x14ac:dyDescent="0.25">
      <c r="A44" s="412" t="s">
        <v>425</v>
      </c>
      <c r="B44" s="413"/>
      <c r="C44" s="189" t="s">
        <v>200</v>
      </c>
      <c r="D44" s="426" t="s">
        <v>118</v>
      </c>
      <c r="E44" s="427"/>
      <c r="F44" s="427"/>
      <c r="G44" s="427"/>
      <c r="H44" s="427"/>
      <c r="I44" s="427"/>
      <c r="J44" s="190" t="s">
        <v>89</v>
      </c>
      <c r="K44" s="198">
        <v>19</v>
      </c>
      <c r="L44" s="198">
        <v>16</v>
      </c>
      <c r="M44" s="195"/>
      <c r="N44" s="195"/>
    </row>
    <row r="45" spans="1:14" s="187" customFormat="1" ht="31.5" customHeight="1" x14ac:dyDescent="0.25">
      <c r="A45" s="412" t="s">
        <v>433</v>
      </c>
      <c r="B45" s="413"/>
      <c r="C45" s="189" t="s">
        <v>200</v>
      </c>
      <c r="D45" s="426" t="s">
        <v>119</v>
      </c>
      <c r="E45" s="427"/>
      <c r="F45" s="427"/>
      <c r="G45" s="427"/>
      <c r="H45" s="427"/>
      <c r="I45" s="427"/>
      <c r="J45" s="190" t="s">
        <v>89</v>
      </c>
      <c r="K45" s="198">
        <v>343</v>
      </c>
      <c r="L45" s="198">
        <v>334</v>
      </c>
      <c r="M45" s="195"/>
      <c r="N45" s="195"/>
    </row>
    <row r="46" spans="1:14" s="187" customFormat="1" ht="38.25" customHeight="1" x14ac:dyDescent="0.25">
      <c r="A46" s="412" t="s">
        <v>434</v>
      </c>
      <c r="B46" s="413"/>
      <c r="C46" s="189" t="s">
        <v>200</v>
      </c>
      <c r="D46" s="426" t="s">
        <v>138</v>
      </c>
      <c r="E46" s="427"/>
      <c r="F46" s="427"/>
      <c r="G46" s="427"/>
      <c r="H46" s="427"/>
      <c r="I46" s="427"/>
      <c r="J46" s="190" t="s">
        <v>89</v>
      </c>
      <c r="K46" s="198">
        <v>2050</v>
      </c>
      <c r="L46" s="198">
        <v>2017</v>
      </c>
      <c r="M46" s="195"/>
      <c r="N46" s="195"/>
    </row>
    <row r="47" spans="1:14" s="187" customFormat="1" ht="27" customHeight="1" x14ac:dyDescent="0.25">
      <c r="A47" s="412" t="s">
        <v>435</v>
      </c>
      <c r="B47" s="413"/>
      <c r="C47" s="189" t="s">
        <v>200</v>
      </c>
      <c r="D47" s="426" t="s">
        <v>139</v>
      </c>
      <c r="E47" s="427"/>
      <c r="F47" s="427"/>
      <c r="G47" s="427"/>
      <c r="H47" s="427"/>
      <c r="I47" s="427"/>
      <c r="J47" s="190" t="s">
        <v>89</v>
      </c>
      <c r="K47" s="198">
        <v>4919</v>
      </c>
      <c r="L47" s="198">
        <v>4955</v>
      </c>
      <c r="M47" s="195"/>
      <c r="N47" s="195"/>
    </row>
    <row r="48" spans="1:14" s="187" customFormat="1" ht="42" customHeight="1" x14ac:dyDescent="0.25">
      <c r="A48" s="412" t="s">
        <v>436</v>
      </c>
      <c r="B48" s="413"/>
      <c r="C48" s="189" t="s">
        <v>200</v>
      </c>
      <c r="D48" s="426" t="s">
        <v>282</v>
      </c>
      <c r="E48" s="427"/>
      <c r="F48" s="427"/>
      <c r="G48" s="427"/>
      <c r="H48" s="427"/>
      <c r="I48" s="427"/>
      <c r="J48" s="190" t="s">
        <v>89</v>
      </c>
      <c r="K48" s="198">
        <v>41173</v>
      </c>
      <c r="L48" s="198">
        <v>41173</v>
      </c>
      <c r="M48" s="195"/>
      <c r="N48" s="195"/>
    </row>
    <row r="49" spans="1:14" s="187" customFormat="1" ht="17.25" customHeight="1" x14ac:dyDescent="0.25">
      <c r="A49" s="409" t="s">
        <v>426</v>
      </c>
      <c r="B49" s="431"/>
      <c r="C49" s="431"/>
      <c r="D49" s="431"/>
      <c r="E49" s="431"/>
      <c r="F49" s="431"/>
      <c r="G49" s="431"/>
      <c r="H49" s="431"/>
      <c r="I49" s="431"/>
      <c r="J49" s="431"/>
      <c r="K49" s="431"/>
      <c r="L49" s="431"/>
      <c r="M49" s="431"/>
      <c r="N49" s="432"/>
    </row>
    <row r="50" spans="1:14" s="187" customFormat="1" ht="28.5" customHeight="1" x14ac:dyDescent="0.25">
      <c r="A50" s="412">
        <v>1</v>
      </c>
      <c r="B50" s="413"/>
      <c r="C50" s="189" t="s">
        <v>200</v>
      </c>
      <c r="D50" s="428" t="s">
        <v>121</v>
      </c>
      <c r="E50" s="429"/>
      <c r="F50" s="429"/>
      <c r="G50" s="429"/>
      <c r="H50" s="429"/>
      <c r="I50" s="430"/>
      <c r="J50" s="190" t="s">
        <v>34</v>
      </c>
      <c r="K50" s="196">
        <v>310.56</v>
      </c>
      <c r="L50" s="196">
        <v>310.56</v>
      </c>
      <c r="M50" s="188"/>
      <c r="N50" s="188"/>
    </row>
    <row r="51" spans="1:14" s="187" customFormat="1" ht="28.5" customHeight="1" x14ac:dyDescent="0.25">
      <c r="A51" s="412" t="s">
        <v>422</v>
      </c>
      <c r="B51" s="413"/>
      <c r="C51" s="189" t="s">
        <v>200</v>
      </c>
      <c r="D51" s="428" t="s">
        <v>122</v>
      </c>
      <c r="E51" s="429"/>
      <c r="F51" s="429"/>
      <c r="G51" s="429"/>
      <c r="H51" s="429"/>
      <c r="I51" s="430"/>
      <c r="J51" s="190" t="s">
        <v>34</v>
      </c>
      <c r="K51" s="196">
        <v>229.82</v>
      </c>
      <c r="L51" s="196">
        <v>229.82</v>
      </c>
      <c r="M51" s="188"/>
      <c r="N51" s="188"/>
    </row>
    <row r="52" spans="1:14" s="187" customFormat="1" ht="28.5" customHeight="1" x14ac:dyDescent="0.25">
      <c r="A52" s="412" t="s">
        <v>425</v>
      </c>
      <c r="B52" s="413"/>
      <c r="C52" s="189" t="s">
        <v>200</v>
      </c>
      <c r="D52" s="428" t="s">
        <v>123</v>
      </c>
      <c r="E52" s="429"/>
      <c r="F52" s="429"/>
      <c r="G52" s="429"/>
      <c r="H52" s="429"/>
      <c r="I52" s="430"/>
      <c r="J52" s="190" t="s">
        <v>34</v>
      </c>
      <c r="K52" s="196">
        <v>155.28</v>
      </c>
      <c r="L52" s="196">
        <v>155.28</v>
      </c>
      <c r="M52" s="188"/>
      <c r="N52" s="188"/>
    </row>
    <row r="53" spans="1:14" s="187" customFormat="1" ht="28.5" customHeight="1" x14ac:dyDescent="0.25">
      <c r="A53" s="412" t="s">
        <v>433</v>
      </c>
      <c r="B53" s="413"/>
      <c r="C53" s="189" t="s">
        <v>200</v>
      </c>
      <c r="D53" s="428" t="s">
        <v>124</v>
      </c>
      <c r="E53" s="429"/>
      <c r="F53" s="429"/>
      <c r="G53" s="429"/>
      <c r="H53" s="429"/>
      <c r="I53" s="430"/>
      <c r="J53" s="190" t="s">
        <v>34</v>
      </c>
      <c r="K53" s="196">
        <f>K36/K46</f>
        <v>150</v>
      </c>
      <c r="L53" s="196">
        <f>L36/L46</f>
        <v>155</v>
      </c>
      <c r="M53" s="188"/>
      <c r="N53" s="188"/>
    </row>
    <row r="54" spans="1:14" s="187" customFormat="1" ht="18.75" customHeight="1" x14ac:dyDescent="0.25">
      <c r="A54" s="412" t="s">
        <v>434</v>
      </c>
      <c r="B54" s="413"/>
      <c r="C54" s="189" t="s">
        <v>200</v>
      </c>
      <c r="D54" s="428" t="s">
        <v>125</v>
      </c>
      <c r="E54" s="429"/>
      <c r="F54" s="429"/>
      <c r="G54" s="429"/>
      <c r="H54" s="429"/>
      <c r="I54" s="430"/>
      <c r="J54" s="190" t="s">
        <v>34</v>
      </c>
      <c r="K54" s="196">
        <f>K37/K47</f>
        <v>80</v>
      </c>
      <c r="L54" s="196">
        <f>L37/L47</f>
        <v>85</v>
      </c>
      <c r="M54" s="188"/>
      <c r="N54" s="188"/>
    </row>
    <row r="55" spans="1:14" s="187" customFormat="1" ht="18.75" customHeight="1" x14ac:dyDescent="0.25">
      <c r="A55" s="412" t="s">
        <v>435</v>
      </c>
      <c r="B55" s="413"/>
      <c r="C55" s="189" t="s">
        <v>200</v>
      </c>
      <c r="D55" s="428" t="s">
        <v>197</v>
      </c>
      <c r="E55" s="429"/>
      <c r="F55" s="429"/>
      <c r="G55" s="429"/>
      <c r="H55" s="429"/>
      <c r="I55" s="430"/>
      <c r="J55" s="190" t="s">
        <v>34</v>
      </c>
      <c r="K55" s="201">
        <v>0</v>
      </c>
      <c r="L55" s="201">
        <f>L39/L48</f>
        <v>46.948485658076898</v>
      </c>
      <c r="M55" s="188"/>
      <c r="N55" s="188"/>
    </row>
    <row r="56" spans="1:14" s="187" customFormat="1" ht="17.25" customHeight="1" x14ac:dyDescent="0.25">
      <c r="A56" s="420" t="s">
        <v>428</v>
      </c>
      <c r="B56" s="421"/>
      <c r="C56" s="421"/>
      <c r="D56" s="421"/>
      <c r="E56" s="421"/>
      <c r="F56" s="421"/>
      <c r="G56" s="421"/>
      <c r="H56" s="421"/>
      <c r="I56" s="421"/>
      <c r="J56" s="421"/>
      <c r="K56" s="421"/>
      <c r="L56" s="421"/>
      <c r="M56" s="421"/>
      <c r="N56" s="421"/>
    </row>
    <row r="57" spans="1:14" s="187" customFormat="1" ht="30" customHeight="1" x14ac:dyDescent="0.25">
      <c r="A57" s="422" t="s">
        <v>424</v>
      </c>
      <c r="B57" s="423"/>
      <c r="C57" s="189" t="s">
        <v>200</v>
      </c>
      <c r="D57" s="414" t="s">
        <v>190</v>
      </c>
      <c r="E57" s="415"/>
      <c r="F57" s="415"/>
      <c r="G57" s="415"/>
      <c r="H57" s="415"/>
      <c r="I57" s="415"/>
      <c r="J57" s="190" t="s">
        <v>69</v>
      </c>
      <c r="K57" s="196" t="s">
        <v>437</v>
      </c>
      <c r="L57" s="196" t="s">
        <v>438</v>
      </c>
      <c r="M57" s="186"/>
      <c r="N57" s="186"/>
    </row>
    <row r="58" spans="1:14" s="187" customFormat="1" ht="25.5" customHeight="1" x14ac:dyDescent="0.25">
      <c r="A58" s="422" t="s">
        <v>422</v>
      </c>
      <c r="B58" s="423"/>
      <c r="C58" s="189" t="s">
        <v>200</v>
      </c>
      <c r="D58" s="414" t="s">
        <v>129</v>
      </c>
      <c r="E58" s="415"/>
      <c r="F58" s="415"/>
      <c r="G58" s="415"/>
      <c r="H58" s="415"/>
      <c r="I58" s="415"/>
      <c r="J58" s="190" t="s">
        <v>69</v>
      </c>
      <c r="K58" s="196">
        <v>100</v>
      </c>
      <c r="L58" s="196">
        <v>100</v>
      </c>
      <c r="M58" s="186"/>
      <c r="N58" s="186"/>
    </row>
    <row r="59" spans="1:14" s="187" customFormat="1" ht="25.5" customHeight="1" x14ac:dyDescent="0.25">
      <c r="A59" s="422" t="s">
        <v>425</v>
      </c>
      <c r="B59" s="423"/>
      <c r="C59" s="189" t="s">
        <v>200</v>
      </c>
      <c r="D59" s="414" t="s">
        <v>130</v>
      </c>
      <c r="E59" s="415"/>
      <c r="F59" s="415"/>
      <c r="G59" s="415"/>
      <c r="H59" s="415"/>
      <c r="I59" s="415"/>
      <c r="J59" s="190" t="s">
        <v>69</v>
      </c>
      <c r="K59" s="196">
        <v>100</v>
      </c>
      <c r="L59" s="196">
        <v>100</v>
      </c>
      <c r="M59" s="186"/>
      <c r="N59" s="186"/>
    </row>
    <row r="60" spans="1:14" s="187" customFormat="1" ht="54" customHeight="1" x14ac:dyDescent="0.25">
      <c r="A60" s="418"/>
      <c r="B60" s="418"/>
      <c r="C60" s="183" t="s">
        <v>200</v>
      </c>
      <c r="D60" s="419" t="s">
        <v>439</v>
      </c>
      <c r="E60" s="419"/>
      <c r="F60" s="419"/>
      <c r="G60" s="419"/>
      <c r="H60" s="419"/>
      <c r="I60" s="419"/>
      <c r="J60" s="184"/>
      <c r="K60" s="185"/>
      <c r="L60" s="185"/>
      <c r="M60" s="188" t="s">
        <v>419</v>
      </c>
      <c r="N60" s="188" t="s">
        <v>420</v>
      </c>
    </row>
    <row r="61" spans="1:14" s="187" customFormat="1" ht="17.25" customHeight="1" x14ac:dyDescent="0.25">
      <c r="A61" s="409" t="s">
        <v>421</v>
      </c>
      <c r="B61" s="410"/>
      <c r="C61" s="410"/>
      <c r="D61" s="410"/>
      <c r="E61" s="410"/>
      <c r="F61" s="410"/>
      <c r="G61" s="410"/>
      <c r="H61" s="410"/>
      <c r="I61" s="410"/>
      <c r="J61" s="410"/>
      <c r="K61" s="410"/>
      <c r="L61" s="410"/>
      <c r="M61" s="410"/>
      <c r="N61" s="411"/>
    </row>
    <row r="62" spans="1:14" s="187" customFormat="1" ht="30" customHeight="1" x14ac:dyDescent="0.25">
      <c r="A62" s="412">
        <v>1</v>
      </c>
      <c r="B62" s="413"/>
      <c r="C62" s="189" t="s">
        <v>200</v>
      </c>
      <c r="D62" s="414" t="s">
        <v>193</v>
      </c>
      <c r="E62" s="415"/>
      <c r="F62" s="415"/>
      <c r="G62" s="415"/>
      <c r="H62" s="415"/>
      <c r="I62" s="415"/>
      <c r="J62" s="190" t="s">
        <v>34</v>
      </c>
      <c r="K62" s="197">
        <f>72636+30000-3620</f>
        <v>99016</v>
      </c>
      <c r="L62" s="197">
        <f>72636+30000-3620-500-15080</f>
        <v>83436</v>
      </c>
      <c r="M62" s="188"/>
      <c r="N62" s="188"/>
    </row>
    <row r="63" spans="1:14" s="187" customFormat="1" ht="19.5" customHeight="1" x14ac:dyDescent="0.25">
      <c r="A63" s="409" t="s">
        <v>423</v>
      </c>
      <c r="B63" s="410"/>
      <c r="C63" s="410"/>
      <c r="D63" s="410"/>
      <c r="E63" s="410"/>
      <c r="F63" s="410"/>
      <c r="G63" s="410"/>
      <c r="H63" s="410"/>
      <c r="I63" s="410"/>
      <c r="J63" s="410"/>
      <c r="K63" s="410"/>
      <c r="L63" s="410"/>
      <c r="M63" s="410"/>
      <c r="N63" s="411"/>
    </row>
    <row r="64" spans="1:14" s="187" customFormat="1" ht="17.25" customHeight="1" x14ac:dyDescent="0.25">
      <c r="A64" s="424" t="s">
        <v>424</v>
      </c>
      <c r="B64" s="425"/>
      <c r="C64" s="189" t="s">
        <v>200</v>
      </c>
      <c r="D64" s="426" t="s">
        <v>440</v>
      </c>
      <c r="E64" s="427"/>
      <c r="F64" s="427"/>
      <c r="G64" s="427"/>
      <c r="H64" s="427"/>
      <c r="I64" s="427"/>
      <c r="J64" s="193" t="s">
        <v>68</v>
      </c>
      <c r="K64" s="198">
        <v>7</v>
      </c>
      <c r="L64" s="194">
        <v>6</v>
      </c>
      <c r="M64" s="195"/>
      <c r="N64" s="195"/>
    </row>
    <row r="65" spans="1:14" s="187" customFormat="1" ht="17.25" customHeight="1" x14ac:dyDescent="0.25">
      <c r="A65" s="420">
        <v>7</v>
      </c>
      <c r="B65" s="421"/>
      <c r="C65" s="421"/>
      <c r="D65" s="421"/>
      <c r="E65" s="421"/>
      <c r="F65" s="421"/>
      <c r="G65" s="421"/>
      <c r="H65" s="421"/>
      <c r="I65" s="421"/>
      <c r="J65" s="421"/>
      <c r="K65" s="421"/>
      <c r="L65" s="421"/>
      <c r="M65" s="421"/>
      <c r="N65" s="421"/>
    </row>
    <row r="66" spans="1:14" s="187" customFormat="1" ht="19.5" customHeight="1" x14ac:dyDescent="0.25">
      <c r="A66" s="422" t="s">
        <v>424</v>
      </c>
      <c r="B66" s="423"/>
      <c r="C66" s="189" t="s">
        <v>200</v>
      </c>
      <c r="D66" s="414" t="s">
        <v>441</v>
      </c>
      <c r="E66" s="415"/>
      <c r="F66" s="415"/>
      <c r="G66" s="415"/>
      <c r="H66" s="415"/>
      <c r="I66" s="415"/>
      <c r="J66" s="190" t="s">
        <v>34</v>
      </c>
      <c r="K66" s="196" t="s">
        <v>442</v>
      </c>
      <c r="L66" s="196" t="s">
        <v>443</v>
      </c>
      <c r="M66" s="186"/>
      <c r="N66" s="186"/>
    </row>
    <row r="67" spans="1:14" s="187" customFormat="1" ht="17.25" customHeight="1" x14ac:dyDescent="0.25">
      <c r="A67" s="420" t="s">
        <v>428</v>
      </c>
      <c r="B67" s="421"/>
      <c r="C67" s="421"/>
      <c r="D67" s="421"/>
      <c r="E67" s="421"/>
      <c r="F67" s="421"/>
      <c r="G67" s="421"/>
      <c r="H67" s="421"/>
      <c r="I67" s="421"/>
      <c r="J67" s="421"/>
      <c r="K67" s="421"/>
      <c r="L67" s="421"/>
      <c r="M67" s="421"/>
      <c r="N67" s="421"/>
    </row>
    <row r="68" spans="1:14" s="187" customFormat="1" ht="39" customHeight="1" x14ac:dyDescent="0.25">
      <c r="A68" s="422" t="s">
        <v>424</v>
      </c>
      <c r="B68" s="423"/>
      <c r="C68" s="189" t="s">
        <v>200</v>
      </c>
      <c r="D68" s="414" t="s">
        <v>257</v>
      </c>
      <c r="E68" s="415"/>
      <c r="F68" s="415"/>
      <c r="G68" s="415"/>
      <c r="H68" s="415"/>
      <c r="I68" s="415"/>
      <c r="J68" s="190" t="s">
        <v>69</v>
      </c>
      <c r="K68" s="196" t="s">
        <v>444</v>
      </c>
      <c r="L68" s="196" t="s">
        <v>445</v>
      </c>
      <c r="M68" s="186"/>
      <c r="N68" s="186"/>
    </row>
    <row r="69" spans="1:14" s="187" customFormat="1" ht="52.15" customHeight="1" x14ac:dyDescent="0.25">
      <c r="A69" s="418"/>
      <c r="B69" s="418"/>
      <c r="C69" s="183" t="s">
        <v>200</v>
      </c>
      <c r="D69" s="419" t="s">
        <v>446</v>
      </c>
      <c r="E69" s="419"/>
      <c r="F69" s="419"/>
      <c r="G69" s="419"/>
      <c r="H69" s="419"/>
      <c r="I69" s="419"/>
      <c r="J69" s="184"/>
      <c r="K69" s="185"/>
      <c r="L69" s="185"/>
      <c r="M69" s="188" t="s">
        <v>419</v>
      </c>
      <c r="N69" s="188" t="s">
        <v>420</v>
      </c>
    </row>
    <row r="70" spans="1:14" s="187" customFormat="1" ht="17.25" customHeight="1" x14ac:dyDescent="0.25">
      <c r="A70" s="409" t="s">
        <v>421</v>
      </c>
      <c r="B70" s="410"/>
      <c r="C70" s="410"/>
      <c r="D70" s="410"/>
      <c r="E70" s="410"/>
      <c r="F70" s="410"/>
      <c r="G70" s="410"/>
      <c r="H70" s="410"/>
      <c r="I70" s="410"/>
      <c r="J70" s="410"/>
      <c r="K70" s="410"/>
      <c r="L70" s="410"/>
      <c r="M70" s="410"/>
      <c r="N70" s="411"/>
    </row>
    <row r="71" spans="1:14" s="187" customFormat="1" ht="15.75" customHeight="1" x14ac:dyDescent="0.25">
      <c r="A71" s="412">
        <v>1</v>
      </c>
      <c r="B71" s="413"/>
      <c r="C71" s="189" t="s">
        <v>200</v>
      </c>
      <c r="D71" s="414" t="s">
        <v>102</v>
      </c>
      <c r="E71" s="415"/>
      <c r="F71" s="415"/>
      <c r="G71" s="415"/>
      <c r="H71" s="415"/>
      <c r="I71" s="415"/>
      <c r="J71" s="190" t="s">
        <v>34</v>
      </c>
      <c r="K71" s="197">
        <f>36300+3620</f>
        <v>39920</v>
      </c>
      <c r="L71" s="197">
        <f>36300+3620-36</f>
        <v>39884</v>
      </c>
      <c r="M71" s="188"/>
      <c r="N71" s="188"/>
    </row>
    <row r="72" spans="1:14" s="187" customFormat="1" ht="19.5" customHeight="1" x14ac:dyDescent="0.25">
      <c r="A72" s="409" t="s">
        <v>423</v>
      </c>
      <c r="B72" s="410"/>
      <c r="C72" s="410"/>
      <c r="D72" s="410"/>
      <c r="E72" s="410"/>
      <c r="F72" s="410"/>
      <c r="G72" s="410"/>
      <c r="H72" s="410"/>
      <c r="I72" s="410"/>
      <c r="J72" s="410"/>
      <c r="K72" s="410"/>
      <c r="L72" s="410"/>
      <c r="M72" s="410"/>
      <c r="N72" s="411"/>
    </row>
    <row r="73" spans="1:14" s="187" customFormat="1" ht="17.25" customHeight="1" x14ac:dyDescent="0.25">
      <c r="A73" s="424" t="s">
        <v>424</v>
      </c>
      <c r="B73" s="425"/>
      <c r="C73" s="189" t="s">
        <v>200</v>
      </c>
      <c r="D73" s="426" t="s">
        <v>103</v>
      </c>
      <c r="E73" s="427"/>
      <c r="F73" s="427"/>
      <c r="G73" s="427"/>
      <c r="H73" s="427"/>
      <c r="I73" s="427"/>
      <c r="J73" s="193" t="s">
        <v>68</v>
      </c>
      <c r="K73" s="194">
        <f>20+2</f>
        <v>22</v>
      </c>
      <c r="L73" s="194">
        <f>20+2</f>
        <v>22</v>
      </c>
      <c r="M73" s="195"/>
      <c r="N73" s="195"/>
    </row>
    <row r="74" spans="1:14" s="187" customFormat="1" ht="17.25" customHeight="1" x14ac:dyDescent="0.25">
      <c r="A74" s="420" t="s">
        <v>426</v>
      </c>
      <c r="B74" s="421"/>
      <c r="C74" s="421"/>
      <c r="D74" s="421"/>
      <c r="E74" s="421"/>
      <c r="F74" s="421"/>
      <c r="G74" s="421"/>
      <c r="H74" s="421"/>
      <c r="I74" s="421"/>
      <c r="J74" s="421"/>
      <c r="K74" s="421"/>
      <c r="L74" s="421"/>
      <c r="M74" s="421"/>
      <c r="N74" s="421"/>
    </row>
    <row r="75" spans="1:14" s="187" customFormat="1" ht="22.5" customHeight="1" x14ac:dyDescent="0.25">
      <c r="A75" s="422" t="s">
        <v>424</v>
      </c>
      <c r="B75" s="423"/>
      <c r="C75" s="189" t="s">
        <v>200</v>
      </c>
      <c r="D75" s="414" t="s">
        <v>105</v>
      </c>
      <c r="E75" s="415"/>
      <c r="F75" s="415"/>
      <c r="G75" s="415"/>
      <c r="H75" s="415"/>
      <c r="I75" s="415"/>
      <c r="J75" s="190" t="s">
        <v>34</v>
      </c>
      <c r="K75" s="196">
        <v>1810</v>
      </c>
      <c r="L75" s="192">
        <v>1810</v>
      </c>
      <c r="M75" s="186"/>
      <c r="N75" s="186"/>
    </row>
    <row r="76" spans="1:14" s="187" customFormat="1" ht="17.25" customHeight="1" x14ac:dyDescent="0.25">
      <c r="A76" s="420" t="s">
        <v>428</v>
      </c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</row>
    <row r="77" spans="1:14" s="187" customFormat="1" ht="49.5" customHeight="1" x14ac:dyDescent="0.25">
      <c r="A77" s="422" t="s">
        <v>424</v>
      </c>
      <c r="B77" s="423"/>
      <c r="C77" s="189" t="s">
        <v>200</v>
      </c>
      <c r="D77" s="414" t="s">
        <v>191</v>
      </c>
      <c r="E77" s="415"/>
      <c r="F77" s="415"/>
      <c r="G77" s="415"/>
      <c r="H77" s="415"/>
      <c r="I77" s="415"/>
      <c r="J77" s="190" t="s">
        <v>69</v>
      </c>
      <c r="K77" s="196" t="s">
        <v>447</v>
      </c>
      <c r="L77" s="196" t="s">
        <v>447</v>
      </c>
      <c r="M77" s="186"/>
      <c r="N77" s="186"/>
    </row>
    <row r="78" spans="1:14" s="187" customFormat="1" ht="49.15" hidden="1" customHeight="1" x14ac:dyDescent="0.25">
      <c r="A78" s="418"/>
      <c r="B78" s="418"/>
      <c r="C78" s="183" t="s">
        <v>200</v>
      </c>
      <c r="D78" s="433" t="s">
        <v>448</v>
      </c>
      <c r="E78" s="433"/>
      <c r="F78" s="433"/>
      <c r="G78" s="433"/>
      <c r="H78" s="433"/>
      <c r="I78" s="433"/>
      <c r="J78" s="184"/>
      <c r="K78" s="185"/>
      <c r="L78" s="185"/>
      <c r="M78" s="188"/>
      <c r="N78" s="188"/>
    </row>
    <row r="79" spans="1:14" s="187" customFormat="1" ht="17.25" hidden="1" customHeight="1" x14ac:dyDescent="0.25">
      <c r="A79" s="409" t="s">
        <v>421</v>
      </c>
      <c r="B79" s="410"/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1"/>
    </row>
    <row r="80" spans="1:14" s="187" customFormat="1" ht="42.75" hidden="1" customHeight="1" x14ac:dyDescent="0.25">
      <c r="A80" s="412">
        <v>1</v>
      </c>
      <c r="B80" s="413"/>
      <c r="C80" s="189" t="s">
        <v>200</v>
      </c>
      <c r="D80" s="414" t="s">
        <v>238</v>
      </c>
      <c r="E80" s="415"/>
      <c r="F80" s="415"/>
      <c r="G80" s="415"/>
      <c r="H80" s="415"/>
      <c r="I80" s="415"/>
      <c r="J80" s="190" t="s">
        <v>34</v>
      </c>
      <c r="K80" s="197">
        <v>165000</v>
      </c>
      <c r="L80" s="197">
        <v>165000</v>
      </c>
      <c r="M80" s="188"/>
      <c r="N80" s="188"/>
    </row>
    <row r="81" spans="1:14" s="187" customFormat="1" ht="19.5" hidden="1" customHeight="1" x14ac:dyDescent="0.25">
      <c r="A81" s="409" t="s">
        <v>423</v>
      </c>
      <c r="B81" s="41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1"/>
    </row>
    <row r="82" spans="1:14" s="187" customFormat="1" ht="17.25" hidden="1" customHeight="1" x14ac:dyDescent="0.25">
      <c r="A82" s="424" t="s">
        <v>424</v>
      </c>
      <c r="B82" s="425"/>
      <c r="C82" s="189" t="s">
        <v>200</v>
      </c>
      <c r="D82" s="426" t="s">
        <v>239</v>
      </c>
      <c r="E82" s="427"/>
      <c r="F82" s="427"/>
      <c r="G82" s="427"/>
      <c r="H82" s="427"/>
      <c r="I82" s="427"/>
      <c r="J82" s="193" t="s">
        <v>68</v>
      </c>
      <c r="K82" s="194">
        <v>1</v>
      </c>
      <c r="L82" s="194">
        <v>1</v>
      </c>
      <c r="M82" s="195"/>
      <c r="N82" s="195"/>
    </row>
    <row r="83" spans="1:14" s="187" customFormat="1" ht="17.25" hidden="1" customHeight="1" x14ac:dyDescent="0.25">
      <c r="A83" s="420" t="s">
        <v>426</v>
      </c>
      <c r="B83" s="421"/>
      <c r="C83" s="421"/>
      <c r="D83" s="421"/>
      <c r="E83" s="421"/>
      <c r="F83" s="421"/>
      <c r="G83" s="421"/>
      <c r="H83" s="421"/>
      <c r="I83" s="421"/>
      <c r="J83" s="421"/>
      <c r="K83" s="421"/>
      <c r="L83" s="421"/>
      <c r="M83" s="421"/>
      <c r="N83" s="421"/>
    </row>
    <row r="84" spans="1:14" s="187" customFormat="1" ht="30" hidden="1" customHeight="1" x14ac:dyDescent="0.25">
      <c r="A84" s="422" t="s">
        <v>424</v>
      </c>
      <c r="B84" s="423"/>
      <c r="C84" s="189" t="s">
        <v>200</v>
      </c>
      <c r="D84" s="414" t="s">
        <v>241</v>
      </c>
      <c r="E84" s="415"/>
      <c r="F84" s="415"/>
      <c r="G84" s="415"/>
      <c r="H84" s="415"/>
      <c r="I84" s="415"/>
      <c r="J84" s="190" t="s">
        <v>34</v>
      </c>
      <c r="K84" s="192" t="s">
        <v>449</v>
      </c>
      <c r="L84" s="192" t="s">
        <v>449</v>
      </c>
      <c r="M84" s="186"/>
      <c r="N84" s="186"/>
    </row>
    <row r="85" spans="1:14" s="187" customFormat="1" ht="17.25" hidden="1" customHeight="1" x14ac:dyDescent="0.25">
      <c r="A85" s="420" t="s">
        <v>428</v>
      </c>
      <c r="B85" s="421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</row>
    <row r="86" spans="1:14" s="187" customFormat="1" ht="49.5" hidden="1" customHeight="1" x14ac:dyDescent="0.25">
      <c r="A86" s="422"/>
      <c r="B86" s="423"/>
      <c r="C86" s="189"/>
      <c r="D86" s="414"/>
      <c r="E86" s="415"/>
      <c r="F86" s="415"/>
      <c r="G86" s="415"/>
      <c r="H86" s="415"/>
      <c r="I86" s="415"/>
      <c r="J86" s="190"/>
      <c r="K86" s="196"/>
      <c r="L86" s="196"/>
      <c r="M86" s="186"/>
      <c r="N86" s="186"/>
    </row>
    <row r="87" spans="1:14" s="187" customFormat="1" ht="73.5" hidden="1" customHeight="1" x14ac:dyDescent="0.25">
      <c r="A87" s="418"/>
      <c r="B87" s="418"/>
      <c r="C87" s="183" t="s">
        <v>200</v>
      </c>
      <c r="D87" s="419" t="s">
        <v>450</v>
      </c>
      <c r="E87" s="419"/>
      <c r="F87" s="419"/>
      <c r="G87" s="419"/>
      <c r="H87" s="419"/>
      <c r="I87" s="419"/>
      <c r="J87" s="184"/>
      <c r="K87" s="185"/>
      <c r="L87" s="185"/>
      <c r="M87" s="188" t="s">
        <v>451</v>
      </c>
      <c r="N87" s="188" t="s">
        <v>452</v>
      </c>
    </row>
    <row r="88" spans="1:14" s="187" customFormat="1" ht="17.25" hidden="1" customHeight="1" x14ac:dyDescent="0.25">
      <c r="A88" s="409" t="s">
        <v>421</v>
      </c>
      <c r="B88" s="410"/>
      <c r="C88" s="410"/>
      <c r="D88" s="410"/>
      <c r="E88" s="410"/>
      <c r="F88" s="410"/>
      <c r="G88" s="410"/>
      <c r="H88" s="410"/>
      <c r="I88" s="410"/>
      <c r="J88" s="410"/>
      <c r="K88" s="410"/>
      <c r="L88" s="410"/>
      <c r="M88" s="410"/>
      <c r="N88" s="411"/>
    </row>
    <row r="89" spans="1:14" s="187" customFormat="1" ht="72" hidden="1" customHeight="1" x14ac:dyDescent="0.25">
      <c r="A89" s="412">
        <v>1</v>
      </c>
      <c r="B89" s="413"/>
      <c r="C89" s="189" t="s">
        <v>200</v>
      </c>
      <c r="D89" s="414" t="s">
        <v>453</v>
      </c>
      <c r="E89" s="415"/>
      <c r="F89" s="415"/>
      <c r="G89" s="415"/>
      <c r="H89" s="415"/>
      <c r="I89" s="415"/>
      <c r="J89" s="190" t="s">
        <v>34</v>
      </c>
      <c r="K89" s="191">
        <f>K91+K92</f>
        <v>190500</v>
      </c>
      <c r="L89" s="191">
        <f>L91+L92</f>
        <v>190500</v>
      </c>
      <c r="M89" s="188" t="s">
        <v>451</v>
      </c>
      <c r="N89" s="188" t="s">
        <v>452</v>
      </c>
    </row>
    <row r="90" spans="1:14" s="187" customFormat="1" ht="72" hidden="1" customHeight="1" x14ac:dyDescent="0.25">
      <c r="A90" s="412"/>
      <c r="B90" s="413"/>
      <c r="C90" s="189"/>
      <c r="D90" s="414" t="s">
        <v>262</v>
      </c>
      <c r="E90" s="415"/>
      <c r="F90" s="415"/>
      <c r="G90" s="415"/>
      <c r="H90" s="415"/>
      <c r="I90" s="415"/>
      <c r="J90" s="188"/>
      <c r="K90" s="196"/>
      <c r="L90" s="191"/>
      <c r="M90" s="188"/>
      <c r="N90" s="188"/>
    </row>
    <row r="91" spans="1:14" s="187" customFormat="1" ht="40.5" hidden="1" customHeight="1" x14ac:dyDescent="0.25">
      <c r="A91" s="412" t="s">
        <v>422</v>
      </c>
      <c r="B91" s="413"/>
      <c r="C91" s="189" t="s">
        <v>200</v>
      </c>
      <c r="D91" s="414" t="s">
        <v>454</v>
      </c>
      <c r="E91" s="415"/>
      <c r="F91" s="415"/>
      <c r="G91" s="415"/>
      <c r="H91" s="415"/>
      <c r="I91" s="415"/>
      <c r="J91" s="190" t="s">
        <v>34</v>
      </c>
      <c r="K91" s="191">
        <v>95100</v>
      </c>
      <c r="L91" s="191">
        <v>95100</v>
      </c>
      <c r="M91" s="435" t="s">
        <v>455</v>
      </c>
      <c r="N91" s="435" t="s">
        <v>452</v>
      </c>
    </row>
    <row r="92" spans="1:14" s="187" customFormat="1" ht="45.75" hidden="1" customHeight="1" x14ac:dyDescent="0.25">
      <c r="A92" s="412" t="s">
        <v>425</v>
      </c>
      <c r="B92" s="413"/>
      <c r="C92" s="189" t="s">
        <v>200</v>
      </c>
      <c r="D92" s="414" t="s">
        <v>456</v>
      </c>
      <c r="E92" s="415"/>
      <c r="F92" s="415"/>
      <c r="G92" s="415"/>
      <c r="H92" s="415"/>
      <c r="I92" s="415"/>
      <c r="J92" s="190" t="s">
        <v>34</v>
      </c>
      <c r="K92" s="191">
        <v>95400</v>
      </c>
      <c r="L92" s="191">
        <v>95400</v>
      </c>
      <c r="M92" s="436"/>
      <c r="N92" s="436"/>
    </row>
    <row r="93" spans="1:14" s="187" customFormat="1" ht="19.5" hidden="1" customHeight="1" x14ac:dyDescent="0.25">
      <c r="A93" s="409" t="s">
        <v>423</v>
      </c>
      <c r="B93" s="410"/>
      <c r="C93" s="410"/>
      <c r="D93" s="410"/>
      <c r="E93" s="410"/>
      <c r="F93" s="410"/>
      <c r="G93" s="410"/>
      <c r="H93" s="410"/>
      <c r="I93" s="410"/>
      <c r="J93" s="410"/>
      <c r="K93" s="410"/>
      <c r="L93" s="410"/>
      <c r="M93" s="410"/>
      <c r="N93" s="411"/>
    </row>
    <row r="94" spans="1:14" s="187" customFormat="1" ht="17.25" hidden="1" customHeight="1" x14ac:dyDescent="0.25">
      <c r="A94" s="424" t="s">
        <v>424</v>
      </c>
      <c r="B94" s="425"/>
      <c r="C94" s="189" t="s">
        <v>200</v>
      </c>
      <c r="D94" s="426" t="s">
        <v>275</v>
      </c>
      <c r="E94" s="427"/>
      <c r="F94" s="427"/>
      <c r="G94" s="427"/>
      <c r="H94" s="427"/>
      <c r="I94" s="427"/>
      <c r="J94" s="193" t="s">
        <v>68</v>
      </c>
      <c r="K94" s="198">
        <v>2</v>
      </c>
      <c r="L94" s="194">
        <v>2</v>
      </c>
      <c r="M94" s="195"/>
      <c r="N94" s="426" t="s">
        <v>265</v>
      </c>
    </row>
    <row r="95" spans="1:14" s="187" customFormat="1" ht="29.25" hidden="1" customHeight="1" x14ac:dyDescent="0.25">
      <c r="A95" s="424" t="s">
        <v>422</v>
      </c>
      <c r="B95" s="425"/>
      <c r="C95" s="189" t="s">
        <v>200</v>
      </c>
      <c r="D95" s="426" t="s">
        <v>457</v>
      </c>
      <c r="E95" s="427"/>
      <c r="F95" s="427"/>
      <c r="G95" s="427"/>
      <c r="H95" s="427"/>
      <c r="I95" s="427"/>
      <c r="J95" s="193" t="s">
        <v>68</v>
      </c>
      <c r="K95" s="198">
        <v>2</v>
      </c>
      <c r="L95" s="194">
        <v>2</v>
      </c>
      <c r="M95" s="195"/>
      <c r="N95" s="434"/>
    </row>
    <row r="96" spans="1:14" s="187" customFormat="1" ht="17.25" hidden="1" customHeight="1" x14ac:dyDescent="0.25">
      <c r="A96" s="420" t="s">
        <v>426</v>
      </c>
      <c r="B96" s="421"/>
      <c r="C96" s="421"/>
      <c r="D96" s="421"/>
      <c r="E96" s="421"/>
      <c r="F96" s="421"/>
      <c r="G96" s="421"/>
      <c r="H96" s="421"/>
      <c r="I96" s="421"/>
      <c r="J96" s="421"/>
      <c r="K96" s="421"/>
      <c r="L96" s="421"/>
      <c r="M96" s="421"/>
      <c r="N96" s="421"/>
    </row>
    <row r="97" spans="1:14" s="187" customFormat="1" ht="17.25" hidden="1" customHeight="1" x14ac:dyDescent="0.25">
      <c r="A97" s="422" t="s">
        <v>424</v>
      </c>
      <c r="B97" s="423"/>
      <c r="C97" s="189" t="s">
        <v>200</v>
      </c>
      <c r="D97" s="414" t="s">
        <v>458</v>
      </c>
      <c r="E97" s="415"/>
      <c r="F97" s="415"/>
      <c r="G97" s="415"/>
      <c r="H97" s="415"/>
      <c r="I97" s="415"/>
      <c r="J97" s="193" t="s">
        <v>68</v>
      </c>
      <c r="K97" s="196">
        <v>2</v>
      </c>
      <c r="L97" s="192">
        <v>2</v>
      </c>
      <c r="M97" s="186"/>
      <c r="N97" s="186"/>
    </row>
    <row r="98" spans="1:14" s="187" customFormat="1" ht="35.25" hidden="1" customHeight="1" x14ac:dyDescent="0.25">
      <c r="A98" s="422" t="s">
        <v>424</v>
      </c>
      <c r="B98" s="423"/>
      <c r="C98" s="189" t="s">
        <v>200</v>
      </c>
      <c r="D98" s="414" t="s">
        <v>271</v>
      </c>
      <c r="E98" s="415"/>
      <c r="F98" s="415"/>
      <c r="G98" s="415"/>
      <c r="H98" s="415"/>
      <c r="I98" s="415"/>
      <c r="J98" s="190" t="s">
        <v>34</v>
      </c>
      <c r="K98" s="192" t="s">
        <v>459</v>
      </c>
      <c r="L98" s="192" t="s">
        <v>459</v>
      </c>
      <c r="M98" s="186"/>
      <c r="N98" s="186"/>
    </row>
    <row r="99" spans="1:14" s="187" customFormat="1" ht="17.25" hidden="1" customHeight="1" x14ac:dyDescent="0.25">
      <c r="A99" s="420" t="s">
        <v>428</v>
      </c>
      <c r="B99" s="421"/>
      <c r="C99" s="421"/>
      <c r="D99" s="421"/>
      <c r="E99" s="421"/>
      <c r="F99" s="421"/>
      <c r="G99" s="421"/>
      <c r="H99" s="421"/>
      <c r="I99" s="421"/>
      <c r="J99" s="421"/>
      <c r="K99" s="421"/>
      <c r="L99" s="421"/>
      <c r="M99" s="421"/>
      <c r="N99" s="421"/>
    </row>
    <row r="100" spans="1:14" s="187" customFormat="1" ht="43.5" hidden="1" customHeight="1" x14ac:dyDescent="0.25">
      <c r="A100" s="422" t="s">
        <v>424</v>
      </c>
      <c r="B100" s="423"/>
      <c r="C100" s="189" t="s">
        <v>200</v>
      </c>
      <c r="D100" s="414" t="s">
        <v>272</v>
      </c>
      <c r="E100" s="415"/>
      <c r="F100" s="415"/>
      <c r="G100" s="415"/>
      <c r="H100" s="415"/>
      <c r="I100" s="415"/>
      <c r="J100" s="190" t="s">
        <v>69</v>
      </c>
      <c r="K100" s="192" t="s">
        <v>460</v>
      </c>
      <c r="L100" s="192" t="s">
        <v>460</v>
      </c>
      <c r="M100" s="186"/>
      <c r="N100" s="186"/>
    </row>
    <row r="101" spans="1:14" s="187" customFormat="1" ht="90" hidden="1" customHeight="1" x14ac:dyDescent="0.25">
      <c r="A101" s="418">
        <v>1</v>
      </c>
      <c r="B101" s="418"/>
      <c r="C101" s="183" t="s">
        <v>200</v>
      </c>
      <c r="D101" s="419" t="s">
        <v>461</v>
      </c>
      <c r="E101" s="419"/>
      <c r="F101" s="419"/>
      <c r="G101" s="419"/>
      <c r="H101" s="419"/>
      <c r="I101" s="419"/>
      <c r="J101" s="184"/>
      <c r="K101" s="185"/>
      <c r="L101" s="185"/>
      <c r="M101" s="188" t="s">
        <v>462</v>
      </c>
      <c r="N101" s="188" t="s">
        <v>463</v>
      </c>
    </row>
    <row r="102" spans="1:14" s="187" customFormat="1" ht="17.25" hidden="1" customHeight="1" x14ac:dyDescent="0.25">
      <c r="A102" s="409" t="s">
        <v>421</v>
      </c>
      <c r="B102" s="410"/>
      <c r="C102" s="410"/>
      <c r="D102" s="410"/>
      <c r="E102" s="410"/>
      <c r="F102" s="410"/>
      <c r="G102" s="410"/>
      <c r="H102" s="410"/>
      <c r="I102" s="410"/>
      <c r="J102" s="410"/>
      <c r="K102" s="410"/>
      <c r="L102" s="410"/>
      <c r="M102" s="410"/>
      <c r="N102" s="411"/>
    </row>
    <row r="103" spans="1:14" s="187" customFormat="1" ht="90" hidden="1" customHeight="1" x14ac:dyDescent="0.25">
      <c r="A103" s="412">
        <v>1</v>
      </c>
      <c r="B103" s="413"/>
      <c r="C103" s="189" t="s">
        <v>200</v>
      </c>
      <c r="D103" s="414" t="s">
        <v>464</v>
      </c>
      <c r="E103" s="415"/>
      <c r="F103" s="415"/>
      <c r="G103" s="415"/>
      <c r="H103" s="415"/>
      <c r="I103" s="415"/>
      <c r="J103" s="190" t="s">
        <v>34</v>
      </c>
      <c r="K103" s="192">
        <f>56400</f>
        <v>56400</v>
      </c>
      <c r="L103" s="192">
        <f>56400</f>
        <v>56400</v>
      </c>
      <c r="M103" s="188" t="s">
        <v>462</v>
      </c>
      <c r="N103" s="188" t="s">
        <v>463</v>
      </c>
    </row>
    <row r="104" spans="1:14" s="187" customFormat="1" ht="19.5" hidden="1" customHeight="1" x14ac:dyDescent="0.25">
      <c r="A104" s="409" t="s">
        <v>423</v>
      </c>
      <c r="B104" s="410"/>
      <c r="C104" s="410"/>
      <c r="D104" s="410"/>
      <c r="E104" s="410"/>
      <c r="F104" s="410"/>
      <c r="G104" s="410"/>
      <c r="H104" s="410"/>
      <c r="I104" s="410"/>
      <c r="J104" s="410"/>
      <c r="K104" s="410"/>
      <c r="L104" s="410"/>
      <c r="M104" s="410"/>
      <c r="N104" s="411"/>
    </row>
    <row r="105" spans="1:14" s="187" customFormat="1" ht="17.25" hidden="1" customHeight="1" x14ac:dyDescent="0.25">
      <c r="A105" s="424" t="s">
        <v>424</v>
      </c>
      <c r="B105" s="425"/>
      <c r="C105" s="189" t="s">
        <v>200</v>
      </c>
      <c r="D105" s="426" t="s">
        <v>86</v>
      </c>
      <c r="E105" s="427"/>
      <c r="F105" s="427"/>
      <c r="G105" s="427"/>
      <c r="H105" s="427"/>
      <c r="I105" s="427"/>
      <c r="J105" s="193" t="s">
        <v>68</v>
      </c>
      <c r="K105" s="194">
        <v>1</v>
      </c>
      <c r="L105" s="194">
        <v>1</v>
      </c>
      <c r="M105" s="195"/>
      <c r="N105" s="195"/>
    </row>
    <row r="106" spans="1:14" s="187" customFormat="1" ht="17.25" hidden="1" customHeight="1" x14ac:dyDescent="0.25">
      <c r="A106" s="420" t="s">
        <v>426</v>
      </c>
      <c r="B106" s="421"/>
      <c r="C106" s="421"/>
      <c r="D106" s="421"/>
      <c r="E106" s="421"/>
      <c r="F106" s="421"/>
      <c r="G106" s="421"/>
      <c r="H106" s="421"/>
      <c r="I106" s="421"/>
      <c r="J106" s="421"/>
      <c r="K106" s="421"/>
      <c r="L106" s="421"/>
      <c r="M106" s="421"/>
      <c r="N106" s="421"/>
    </row>
    <row r="107" spans="1:14" s="187" customFormat="1" ht="36" hidden="1" customHeight="1" x14ac:dyDescent="0.25">
      <c r="A107" s="422" t="s">
        <v>424</v>
      </c>
      <c r="B107" s="423"/>
      <c r="C107" s="189" t="s">
        <v>200</v>
      </c>
      <c r="D107" s="414" t="s">
        <v>144</v>
      </c>
      <c r="E107" s="415"/>
      <c r="F107" s="415"/>
      <c r="G107" s="415"/>
      <c r="H107" s="415"/>
      <c r="I107" s="415"/>
      <c r="J107" s="190" t="s">
        <v>34</v>
      </c>
      <c r="K107" s="192" t="s">
        <v>465</v>
      </c>
      <c r="L107" s="192" t="s">
        <v>465</v>
      </c>
      <c r="M107" s="186"/>
      <c r="N107" s="186"/>
    </row>
    <row r="108" spans="1:14" s="187" customFormat="1" ht="17.25" hidden="1" customHeight="1" x14ac:dyDescent="0.25">
      <c r="A108" s="420" t="s">
        <v>428</v>
      </c>
      <c r="B108" s="421"/>
      <c r="C108" s="421"/>
      <c r="D108" s="421"/>
      <c r="E108" s="421"/>
      <c r="F108" s="421"/>
      <c r="G108" s="421"/>
      <c r="H108" s="421"/>
      <c r="I108" s="421"/>
      <c r="J108" s="421"/>
      <c r="K108" s="421"/>
      <c r="L108" s="421"/>
      <c r="M108" s="421"/>
      <c r="N108" s="421"/>
    </row>
    <row r="109" spans="1:14" s="187" customFormat="1" ht="58.5" hidden="1" customHeight="1" x14ac:dyDescent="0.25">
      <c r="A109" s="422" t="s">
        <v>424</v>
      </c>
      <c r="B109" s="423"/>
      <c r="C109" s="189" t="s">
        <v>200</v>
      </c>
      <c r="D109" s="414" t="s">
        <v>280</v>
      </c>
      <c r="E109" s="415"/>
      <c r="F109" s="415"/>
      <c r="G109" s="415"/>
      <c r="H109" s="415"/>
      <c r="I109" s="415"/>
      <c r="J109" s="190" t="s">
        <v>69</v>
      </c>
      <c r="K109" s="196" t="s">
        <v>466</v>
      </c>
      <c r="L109" s="196" t="s">
        <v>466</v>
      </c>
      <c r="M109" s="186"/>
      <c r="N109" s="186"/>
    </row>
    <row r="110" spans="1:14" s="187" customFormat="1" ht="12.75" customHeight="1" x14ac:dyDescent="0.25">
      <c r="A110" s="202"/>
      <c r="B110" s="203"/>
      <c r="C110" s="204"/>
      <c r="D110" s="205"/>
      <c r="E110" s="206"/>
      <c r="F110" s="206"/>
      <c r="G110" s="206"/>
      <c r="H110" s="206"/>
      <c r="I110" s="206"/>
      <c r="J110" s="207"/>
      <c r="K110" s="208"/>
      <c r="L110" s="207"/>
      <c r="M110" s="209"/>
      <c r="N110" s="209"/>
    </row>
    <row r="111" spans="1:14" s="213" customFormat="1" ht="15" hidden="1" customHeight="1" x14ac:dyDescent="0.25">
      <c r="A111" s="210"/>
      <c r="B111" s="438" t="s">
        <v>356</v>
      </c>
      <c r="C111" s="438"/>
      <c r="D111" s="438"/>
      <c r="E111" s="438"/>
      <c r="F111" s="438"/>
      <c r="G111" s="438"/>
      <c r="H111" s="211"/>
      <c r="I111" s="211"/>
      <c r="J111" s="212"/>
      <c r="K111" s="212"/>
      <c r="L111" s="212" t="s">
        <v>338</v>
      </c>
    </row>
    <row r="112" spans="1:14" ht="11.1" customHeight="1" x14ac:dyDescent="0.25">
      <c r="G112" s="437"/>
      <c r="H112" s="437"/>
      <c r="I112" s="437"/>
      <c r="J112" s="214"/>
      <c r="K112" s="214"/>
    </row>
    <row r="113" spans="1:12" ht="12.95" hidden="1" customHeight="1" x14ac:dyDescent="0.25">
      <c r="B113" s="215"/>
    </row>
    <row r="114" spans="1:12" ht="11.45" hidden="1" customHeight="1" x14ac:dyDescent="0.25"/>
    <row r="115" spans="1:12" s="213" customFormat="1" ht="14.25" customHeight="1" x14ac:dyDescent="0.25">
      <c r="A115" s="210"/>
      <c r="B115" s="439" t="s">
        <v>234</v>
      </c>
      <c r="C115" s="439"/>
      <c r="D115" s="439"/>
      <c r="E115" s="439"/>
      <c r="F115" s="210"/>
      <c r="G115" s="216"/>
      <c r="H115" s="211"/>
      <c r="I115" s="211"/>
      <c r="J115" s="212"/>
      <c r="K115" s="212"/>
      <c r="L115" s="212" t="s">
        <v>339</v>
      </c>
    </row>
    <row r="116" spans="1:12" ht="15" customHeight="1" x14ac:dyDescent="0.25">
      <c r="G116" s="437"/>
      <c r="H116" s="437"/>
      <c r="I116" s="437"/>
      <c r="J116" s="214"/>
      <c r="K116" s="214"/>
    </row>
  </sheetData>
  <mergeCells count="192">
    <mergeCell ref="G116:I116"/>
    <mergeCell ref="A108:N108"/>
    <mergeCell ref="A109:B109"/>
    <mergeCell ref="D109:I109"/>
    <mergeCell ref="B111:G111"/>
    <mergeCell ref="G112:I112"/>
    <mergeCell ref="B115:E115"/>
    <mergeCell ref="A104:N104"/>
    <mergeCell ref="A105:B105"/>
    <mergeCell ref="D105:I105"/>
    <mergeCell ref="A106:N106"/>
    <mergeCell ref="A107:B107"/>
    <mergeCell ref="D107:I107"/>
    <mergeCell ref="A100:B100"/>
    <mergeCell ref="D100:I100"/>
    <mergeCell ref="A101:B101"/>
    <mergeCell ref="D101:I101"/>
    <mergeCell ref="A102:N102"/>
    <mergeCell ref="A103:B103"/>
    <mergeCell ref="D103:I103"/>
    <mergeCell ref="A96:N96"/>
    <mergeCell ref="A97:B97"/>
    <mergeCell ref="D97:I97"/>
    <mergeCell ref="A98:B98"/>
    <mergeCell ref="D98:I98"/>
    <mergeCell ref="A99:N99"/>
    <mergeCell ref="D92:I92"/>
    <mergeCell ref="A93:N93"/>
    <mergeCell ref="A94:B94"/>
    <mergeCell ref="D94:I94"/>
    <mergeCell ref="N94:N95"/>
    <mergeCell ref="A95:B95"/>
    <mergeCell ref="D95:I95"/>
    <mergeCell ref="A88:N88"/>
    <mergeCell ref="A89:B89"/>
    <mergeCell ref="D89:I89"/>
    <mergeCell ref="A90:B90"/>
    <mergeCell ref="D90:I90"/>
    <mergeCell ref="A91:B91"/>
    <mergeCell ref="D91:I91"/>
    <mergeCell ref="M91:M92"/>
    <mergeCell ref="N91:N92"/>
    <mergeCell ref="A92:B92"/>
    <mergeCell ref="A84:B84"/>
    <mergeCell ref="D84:I84"/>
    <mergeCell ref="A85:N85"/>
    <mergeCell ref="A86:B86"/>
    <mergeCell ref="D86:I86"/>
    <mergeCell ref="A87:B87"/>
    <mergeCell ref="D87:I87"/>
    <mergeCell ref="A80:B80"/>
    <mergeCell ref="D80:I80"/>
    <mergeCell ref="A81:N81"/>
    <mergeCell ref="A82:B82"/>
    <mergeCell ref="D82:I82"/>
    <mergeCell ref="A83:N83"/>
    <mergeCell ref="A76:N76"/>
    <mergeCell ref="A77:B77"/>
    <mergeCell ref="D77:I77"/>
    <mergeCell ref="A78:B78"/>
    <mergeCell ref="D78:I78"/>
    <mergeCell ref="A79:N79"/>
    <mergeCell ref="A72:N72"/>
    <mergeCell ref="A73:B73"/>
    <mergeCell ref="D73:I73"/>
    <mergeCell ref="A74:N74"/>
    <mergeCell ref="A75:B75"/>
    <mergeCell ref="D75:I75"/>
    <mergeCell ref="A68:B68"/>
    <mergeCell ref="D68:I68"/>
    <mergeCell ref="A69:B69"/>
    <mergeCell ref="D69:I69"/>
    <mergeCell ref="A70:N70"/>
    <mergeCell ref="A71:B71"/>
    <mergeCell ref="D71:I71"/>
    <mergeCell ref="A64:B64"/>
    <mergeCell ref="D64:I64"/>
    <mergeCell ref="A65:N65"/>
    <mergeCell ref="A66:B66"/>
    <mergeCell ref="D66:I66"/>
    <mergeCell ref="A67:N67"/>
    <mergeCell ref="A60:B60"/>
    <mergeCell ref="D60:I60"/>
    <mergeCell ref="A61:N61"/>
    <mergeCell ref="A62:B62"/>
    <mergeCell ref="D62:I62"/>
    <mergeCell ref="A63:N63"/>
    <mergeCell ref="A56:N56"/>
    <mergeCell ref="A57:B57"/>
    <mergeCell ref="D57:I57"/>
    <mergeCell ref="A58:B58"/>
    <mergeCell ref="D58:I58"/>
    <mergeCell ref="A59:B59"/>
    <mergeCell ref="D59:I59"/>
    <mergeCell ref="A53:B53"/>
    <mergeCell ref="D53:I53"/>
    <mergeCell ref="A54:B54"/>
    <mergeCell ref="D54:I54"/>
    <mergeCell ref="A55:B55"/>
    <mergeCell ref="D55:I55"/>
    <mergeCell ref="A49:N49"/>
    <mergeCell ref="A50:B50"/>
    <mergeCell ref="D50:I50"/>
    <mergeCell ref="A51:B51"/>
    <mergeCell ref="D51:I51"/>
    <mergeCell ref="A52:B52"/>
    <mergeCell ref="D52:I52"/>
    <mergeCell ref="A46:B46"/>
    <mergeCell ref="D46:I46"/>
    <mergeCell ref="A47:B47"/>
    <mergeCell ref="D47:I47"/>
    <mergeCell ref="A48:B48"/>
    <mergeCell ref="D48:I48"/>
    <mergeCell ref="D42:I42"/>
    <mergeCell ref="A43:B43"/>
    <mergeCell ref="D43:I43"/>
    <mergeCell ref="A44:B44"/>
    <mergeCell ref="D44:I44"/>
    <mergeCell ref="A45:B45"/>
    <mergeCell ref="D45:I45"/>
    <mergeCell ref="A38:B38"/>
    <mergeCell ref="D38:I38"/>
    <mergeCell ref="A39:B39"/>
    <mergeCell ref="D39:I39"/>
    <mergeCell ref="A40:N40"/>
    <mergeCell ref="A41:B41"/>
    <mergeCell ref="D41:I41"/>
    <mergeCell ref="A35:B35"/>
    <mergeCell ref="D35:I35"/>
    <mergeCell ref="A36:B36"/>
    <mergeCell ref="D36:I36"/>
    <mergeCell ref="A37:B37"/>
    <mergeCell ref="D37:I37"/>
    <mergeCell ref="A31:B31"/>
    <mergeCell ref="D31:I31"/>
    <mergeCell ref="A32:N32"/>
    <mergeCell ref="A33:B33"/>
    <mergeCell ref="D33:I33"/>
    <mergeCell ref="A34:B34"/>
    <mergeCell ref="D34:I34"/>
    <mergeCell ref="A27:N27"/>
    <mergeCell ref="A28:B28"/>
    <mergeCell ref="D28:I28"/>
    <mergeCell ref="A29:N29"/>
    <mergeCell ref="A30:B30"/>
    <mergeCell ref="D30:I30"/>
    <mergeCell ref="A24:B24"/>
    <mergeCell ref="D24:I24"/>
    <mergeCell ref="A25:B25"/>
    <mergeCell ref="D25:I25"/>
    <mergeCell ref="A26:B26"/>
    <mergeCell ref="D26:I26"/>
    <mergeCell ref="A20:B20"/>
    <mergeCell ref="D20:I20"/>
    <mergeCell ref="A21:N21"/>
    <mergeCell ref="A22:B22"/>
    <mergeCell ref="D22:I22"/>
    <mergeCell ref="A23:N23"/>
    <mergeCell ref="A16:N16"/>
    <mergeCell ref="A17:B17"/>
    <mergeCell ref="D17:I17"/>
    <mergeCell ref="A18:N18"/>
    <mergeCell ref="A19:B19"/>
    <mergeCell ref="D19:I19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1"/>
  <sheetViews>
    <sheetView view="pageBreakPreview" zoomScale="80" zoomScaleNormal="100" zoomScaleSheetLayoutView="80" workbookViewId="0">
      <selection activeCell="V4" sqref="V4"/>
    </sheetView>
  </sheetViews>
  <sheetFormatPr defaultColWidth="8.85546875" defaultRowHeight="15" x14ac:dyDescent="0.25"/>
  <cols>
    <col min="1" max="1" width="28.28515625" style="157" customWidth="1"/>
    <col min="2" max="2" width="11.28515625" style="157" customWidth="1"/>
    <col min="3" max="3" width="12.28515625" style="157" customWidth="1"/>
    <col min="4" max="13" width="6.28515625" style="157" hidden="1" customWidth="1"/>
    <col min="14" max="15" width="11.28515625" style="157" customWidth="1"/>
    <col min="16" max="16" width="11.5703125" style="157" customWidth="1"/>
    <col min="17" max="17" width="14.28515625" style="157" customWidth="1"/>
    <col min="18" max="16384" width="8.85546875" style="157"/>
  </cols>
  <sheetData>
    <row r="1" spans="1:18" ht="48.75" customHeight="1" x14ac:dyDescent="0.3">
      <c r="A1" s="441" t="s">
        <v>359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</row>
    <row r="3" spans="1:18" x14ac:dyDescent="0.25">
      <c r="A3" s="442" t="s">
        <v>360</v>
      </c>
      <c r="B3" s="443" t="s">
        <v>478</v>
      </c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 t="s">
        <v>362</v>
      </c>
      <c r="O3" s="442" t="s">
        <v>373</v>
      </c>
      <c r="P3" s="442" t="s">
        <v>374</v>
      </c>
      <c r="Q3" s="442" t="s">
        <v>375</v>
      </c>
    </row>
    <row r="4" spans="1:18" ht="59.45" customHeight="1" x14ac:dyDescent="0.25">
      <c r="A4" s="442"/>
      <c r="B4" s="226" t="s">
        <v>476</v>
      </c>
      <c r="C4" s="226" t="s">
        <v>477</v>
      </c>
      <c r="D4" s="164" t="s">
        <v>298</v>
      </c>
      <c r="E4" s="164" t="s">
        <v>365</v>
      </c>
      <c r="F4" s="164" t="s">
        <v>312</v>
      </c>
      <c r="G4" s="164" t="s">
        <v>290</v>
      </c>
      <c r="H4" s="164" t="s">
        <v>366</v>
      </c>
      <c r="I4" s="164" t="s">
        <v>367</v>
      </c>
      <c r="J4" s="164" t="s">
        <v>368</v>
      </c>
      <c r="K4" s="164" t="s">
        <v>369</v>
      </c>
      <c r="L4" s="164" t="s">
        <v>370</v>
      </c>
      <c r="M4" s="164" t="s">
        <v>371</v>
      </c>
      <c r="N4" s="443"/>
      <c r="O4" s="442"/>
      <c r="P4" s="442"/>
      <c r="Q4" s="442"/>
    </row>
    <row r="5" spans="1:18" ht="71.45" customHeight="1" x14ac:dyDescent="0.25">
      <c r="A5" s="159" t="s">
        <v>214</v>
      </c>
      <c r="B5" s="160">
        <v>208</v>
      </c>
      <c r="C5" s="160">
        <v>181</v>
      </c>
      <c r="D5" s="160"/>
      <c r="E5" s="160"/>
      <c r="F5" s="160"/>
      <c r="G5" s="160"/>
      <c r="H5" s="161"/>
      <c r="I5" s="160"/>
      <c r="J5" s="160"/>
      <c r="K5" s="160"/>
      <c r="L5" s="160"/>
      <c r="M5" s="160"/>
      <c r="N5" s="162">
        <f>(B5*8+C5*4)/12</f>
        <v>199</v>
      </c>
      <c r="O5" s="226">
        <v>13</v>
      </c>
      <c r="P5" s="226">
        <v>12</v>
      </c>
      <c r="Q5" s="162">
        <f>(O5*8+P5*4)/12</f>
        <v>12.666666666666666</v>
      </c>
    </row>
    <row r="6" spans="1:18" ht="27.6" customHeight="1" x14ac:dyDescent="0.25">
      <c r="A6" s="159" t="s">
        <v>215</v>
      </c>
      <c r="B6" s="160">
        <v>178</v>
      </c>
      <c r="C6" s="160">
        <v>200</v>
      </c>
      <c r="D6" s="160"/>
      <c r="E6" s="160"/>
      <c r="F6" s="160"/>
      <c r="G6" s="160"/>
      <c r="H6" s="161"/>
      <c r="I6" s="160"/>
      <c r="J6" s="160"/>
      <c r="K6" s="160"/>
      <c r="L6" s="160"/>
      <c r="M6" s="160"/>
      <c r="N6" s="162">
        <f>(B6*8+C6*4)/12</f>
        <v>185.33333333333334</v>
      </c>
      <c r="O6" s="226">
        <v>13</v>
      </c>
      <c r="P6" s="226">
        <v>13</v>
      </c>
      <c r="Q6" s="162">
        <f t="shared" ref="Q6:Q7" si="0">(O6*8+P6*4)/12</f>
        <v>13</v>
      </c>
    </row>
    <row r="7" spans="1:18" x14ac:dyDescent="0.25">
      <c r="A7" s="163" t="s">
        <v>347</v>
      </c>
      <c r="B7" s="226">
        <f t="shared" ref="B7:P7" si="1">SUM(B5:B6)</f>
        <v>386</v>
      </c>
      <c r="C7" s="226">
        <f t="shared" si="1"/>
        <v>381</v>
      </c>
      <c r="D7" s="226">
        <f t="shared" si="1"/>
        <v>0</v>
      </c>
      <c r="E7" s="226">
        <f t="shared" si="1"/>
        <v>0</v>
      </c>
      <c r="F7" s="226">
        <f t="shared" si="1"/>
        <v>0</v>
      </c>
      <c r="G7" s="226">
        <f t="shared" si="1"/>
        <v>0</v>
      </c>
      <c r="H7" s="226">
        <f t="shared" si="1"/>
        <v>0</v>
      </c>
      <c r="I7" s="226">
        <f t="shared" si="1"/>
        <v>0</v>
      </c>
      <c r="J7" s="226">
        <f t="shared" si="1"/>
        <v>0</v>
      </c>
      <c r="K7" s="226">
        <f t="shared" si="1"/>
        <v>0</v>
      </c>
      <c r="L7" s="226">
        <f t="shared" si="1"/>
        <v>0</v>
      </c>
      <c r="M7" s="226">
        <f t="shared" si="1"/>
        <v>0</v>
      </c>
      <c r="N7" s="162">
        <f t="shared" si="1"/>
        <v>384.33333333333337</v>
      </c>
      <c r="O7" s="162">
        <f t="shared" si="1"/>
        <v>26</v>
      </c>
      <c r="P7" s="162">
        <f t="shared" si="1"/>
        <v>25</v>
      </c>
      <c r="Q7" s="162">
        <f t="shared" si="0"/>
        <v>25.666666666666668</v>
      </c>
    </row>
    <row r="9" spans="1:18" ht="15.6" hidden="1" customHeight="1" x14ac:dyDescent="0.25">
      <c r="A9" s="440" t="s">
        <v>372</v>
      </c>
      <c r="B9" s="440"/>
      <c r="C9" s="440"/>
      <c r="J9" s="440" t="s">
        <v>338</v>
      </c>
      <c r="K9" s="440"/>
      <c r="L9" s="440"/>
      <c r="M9" s="440"/>
    </row>
    <row r="11" spans="1:18" x14ac:dyDescent="0.25">
      <c r="A11" s="157" t="s">
        <v>234</v>
      </c>
      <c r="Q11" s="440" t="s">
        <v>339</v>
      </c>
      <c r="R11" s="440"/>
    </row>
  </sheetData>
  <mergeCells count="10">
    <mergeCell ref="A9:C9"/>
    <mergeCell ref="J9:M9"/>
    <mergeCell ref="Q11:R11"/>
    <mergeCell ref="A1:Q1"/>
    <mergeCell ref="A3:A4"/>
    <mergeCell ref="B3:M3"/>
    <mergeCell ref="N3:N4"/>
    <mergeCell ref="O3:O4"/>
    <mergeCell ref="P3:P4"/>
    <mergeCell ref="Q3:Q4"/>
  </mergeCells>
  <pageMargins left="0.70866141732283472" right="0.11811023622047245" top="0.74803149606299213" bottom="0.35433070866141736" header="0.11811023622047245" footer="0"/>
  <pageSetup paperSize="9" scale="94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1"/>
  <sheetViews>
    <sheetView view="pageBreakPreview" zoomScale="80" zoomScaleNormal="100" zoomScaleSheetLayoutView="80" workbookViewId="0">
      <selection activeCell="F5" sqref="F5"/>
    </sheetView>
  </sheetViews>
  <sheetFormatPr defaultColWidth="8.85546875" defaultRowHeight="15" x14ac:dyDescent="0.25"/>
  <cols>
    <col min="1" max="1" width="28.28515625" style="157" customWidth="1"/>
    <col min="2" max="13" width="6.28515625" style="157" customWidth="1"/>
    <col min="14" max="15" width="11.28515625" style="157" customWidth="1"/>
    <col min="16" max="16" width="11.5703125" style="157" customWidth="1"/>
    <col min="17" max="17" width="14.28515625" style="157" customWidth="1"/>
    <col min="18" max="16384" width="8.85546875" style="157"/>
  </cols>
  <sheetData>
    <row r="1" spans="1:17" ht="29.25" customHeight="1" x14ac:dyDescent="0.3">
      <c r="A1" s="441" t="s">
        <v>359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</row>
    <row r="3" spans="1:17" x14ac:dyDescent="0.25">
      <c r="A3" s="442" t="s">
        <v>360</v>
      </c>
      <c r="B3" s="443" t="s">
        <v>361</v>
      </c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 t="s">
        <v>362</v>
      </c>
      <c r="O3" s="442" t="s">
        <v>373</v>
      </c>
      <c r="P3" s="442" t="s">
        <v>374</v>
      </c>
      <c r="Q3" s="442" t="s">
        <v>375</v>
      </c>
    </row>
    <row r="4" spans="1:17" ht="59.45" customHeight="1" x14ac:dyDescent="0.25">
      <c r="A4" s="442"/>
      <c r="B4" s="164" t="s">
        <v>363</v>
      </c>
      <c r="C4" s="164" t="s">
        <v>364</v>
      </c>
      <c r="D4" s="164" t="s">
        <v>298</v>
      </c>
      <c r="E4" s="164" t="s">
        <v>365</v>
      </c>
      <c r="F4" s="164" t="s">
        <v>312</v>
      </c>
      <c r="G4" s="164" t="s">
        <v>290</v>
      </c>
      <c r="H4" s="164" t="s">
        <v>366</v>
      </c>
      <c r="I4" s="164" t="s">
        <v>367</v>
      </c>
      <c r="J4" s="164" t="s">
        <v>368</v>
      </c>
      <c r="K4" s="164" t="s">
        <v>369</v>
      </c>
      <c r="L4" s="164" t="s">
        <v>370</v>
      </c>
      <c r="M4" s="164" t="s">
        <v>371</v>
      </c>
      <c r="N4" s="443"/>
      <c r="O4" s="442"/>
      <c r="P4" s="442"/>
      <c r="Q4" s="442"/>
    </row>
    <row r="5" spans="1:17" ht="71.45" customHeight="1" x14ac:dyDescent="0.25">
      <c r="A5" s="159" t="s">
        <v>214</v>
      </c>
      <c r="B5" s="160">
        <v>201</v>
      </c>
      <c r="C5" s="160">
        <v>199</v>
      </c>
      <c r="D5" s="160">
        <v>201</v>
      </c>
      <c r="E5" s="160">
        <v>201</v>
      </c>
      <c r="F5" s="160">
        <v>200</v>
      </c>
      <c r="G5" s="160">
        <v>225</v>
      </c>
      <c r="H5" s="161">
        <v>199</v>
      </c>
      <c r="I5" s="160">
        <v>197</v>
      </c>
      <c r="J5" s="160">
        <v>181</v>
      </c>
      <c r="K5" s="160">
        <v>181</v>
      </c>
      <c r="L5" s="160">
        <v>184</v>
      </c>
      <c r="M5" s="160">
        <v>186</v>
      </c>
      <c r="N5" s="162">
        <f>SUM(B5:M5)/12</f>
        <v>196.25</v>
      </c>
      <c r="O5" s="158">
        <v>13</v>
      </c>
      <c r="P5" s="158">
        <v>12</v>
      </c>
      <c r="Q5" s="162">
        <f>(O5*8+P5*4)/12</f>
        <v>12.666666666666666</v>
      </c>
    </row>
    <row r="6" spans="1:17" ht="27.6" customHeight="1" x14ac:dyDescent="0.25">
      <c r="A6" s="159" t="s">
        <v>215</v>
      </c>
      <c r="B6" s="160">
        <v>190</v>
      </c>
      <c r="C6" s="160">
        <v>187</v>
      </c>
      <c r="D6" s="160">
        <v>190</v>
      </c>
      <c r="E6" s="160">
        <v>186</v>
      </c>
      <c r="F6" s="160">
        <v>187</v>
      </c>
      <c r="G6" s="160">
        <v>188</v>
      </c>
      <c r="H6" s="161">
        <v>193</v>
      </c>
      <c r="I6" s="160">
        <v>194</v>
      </c>
      <c r="J6" s="160">
        <v>200</v>
      </c>
      <c r="K6" s="160">
        <v>204</v>
      </c>
      <c r="L6" s="160">
        <v>210</v>
      </c>
      <c r="M6" s="160">
        <v>210</v>
      </c>
      <c r="N6" s="162">
        <f t="shared" ref="N6" si="0">SUM(B6:M6)/12</f>
        <v>194.91666666666666</v>
      </c>
      <c r="O6" s="158">
        <v>13</v>
      </c>
      <c r="P6" s="158">
        <v>13</v>
      </c>
      <c r="Q6" s="162">
        <f t="shared" ref="Q6:Q7" si="1">(O6*8+P6*4)/12</f>
        <v>13</v>
      </c>
    </row>
    <row r="7" spans="1:17" x14ac:dyDescent="0.25">
      <c r="A7" s="163" t="s">
        <v>347</v>
      </c>
      <c r="B7" s="158">
        <f t="shared" ref="B7:N7" si="2">SUM(B5:B6)</f>
        <v>391</v>
      </c>
      <c r="C7" s="158">
        <f t="shared" si="2"/>
        <v>386</v>
      </c>
      <c r="D7" s="158">
        <f t="shared" si="2"/>
        <v>391</v>
      </c>
      <c r="E7" s="158">
        <f t="shared" si="2"/>
        <v>387</v>
      </c>
      <c r="F7" s="158">
        <f t="shared" si="2"/>
        <v>387</v>
      </c>
      <c r="G7" s="158">
        <f t="shared" si="2"/>
        <v>413</v>
      </c>
      <c r="H7" s="158">
        <f t="shared" si="2"/>
        <v>392</v>
      </c>
      <c r="I7" s="158">
        <f t="shared" si="2"/>
        <v>391</v>
      </c>
      <c r="J7" s="158">
        <f t="shared" si="2"/>
        <v>381</v>
      </c>
      <c r="K7" s="158">
        <f t="shared" si="2"/>
        <v>385</v>
      </c>
      <c r="L7" s="158">
        <f t="shared" si="2"/>
        <v>394</v>
      </c>
      <c r="M7" s="158">
        <f t="shared" si="2"/>
        <v>396</v>
      </c>
      <c r="N7" s="162">
        <f t="shared" si="2"/>
        <v>391.16666666666663</v>
      </c>
      <c r="O7" s="162">
        <f t="shared" ref="O7:P7" si="3">SUM(O5:O6)</f>
        <v>26</v>
      </c>
      <c r="P7" s="162">
        <f t="shared" si="3"/>
        <v>25</v>
      </c>
      <c r="Q7" s="162">
        <f t="shared" si="1"/>
        <v>25.666666666666668</v>
      </c>
    </row>
    <row r="9" spans="1:17" ht="15.6" customHeight="1" x14ac:dyDescent="0.25">
      <c r="A9" s="440" t="s">
        <v>372</v>
      </c>
      <c r="B9" s="440"/>
      <c r="C9" s="440"/>
      <c r="J9" s="440" t="s">
        <v>338</v>
      </c>
      <c r="K9" s="440"/>
      <c r="L9" s="440"/>
      <c r="M9" s="440"/>
    </row>
    <row r="11" spans="1:17" x14ac:dyDescent="0.25">
      <c r="A11" s="157" t="s">
        <v>234</v>
      </c>
      <c r="J11" s="440" t="s">
        <v>339</v>
      </c>
      <c r="K11" s="440"/>
    </row>
  </sheetData>
  <mergeCells count="10">
    <mergeCell ref="A3:A4"/>
    <mergeCell ref="B3:M3"/>
    <mergeCell ref="N3:N4"/>
    <mergeCell ref="A9:C9"/>
    <mergeCell ref="A1:Q1"/>
    <mergeCell ref="J11:K11"/>
    <mergeCell ref="O3:O4"/>
    <mergeCell ref="P3:P4"/>
    <mergeCell ref="Q3:Q4"/>
    <mergeCell ref="J9:M9"/>
  </mergeCells>
  <pageMargins left="0.70866141732283472" right="0.11811023622047245" top="0.74803149606299213" bottom="0.35433070866141736" header="0.11811023622047245" footer="0"/>
  <pageSetup paperSize="9" scale="91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2:BO31"/>
  <sheetViews>
    <sheetView view="pageBreakPreview" zoomScale="60" zoomScaleNormal="100" workbookViewId="0">
      <pane xSplit="3" ySplit="6" topLeftCell="AE7" activePane="bottomRight" state="frozen"/>
      <selection activeCell="C8" sqref="C8"/>
      <selection pane="topRight" activeCell="C8" sqref="C8"/>
      <selection pane="bottomLeft" activeCell="C8" sqref="C8"/>
      <selection pane="bottomRight" activeCell="AK11" sqref="AK11"/>
    </sheetView>
  </sheetViews>
  <sheetFormatPr defaultColWidth="9.140625" defaultRowHeight="12.75" x14ac:dyDescent="0.25"/>
  <cols>
    <col min="1" max="1" width="5" style="83" customWidth="1"/>
    <col min="2" max="2" width="11.5703125" style="83" customWidth="1"/>
    <col min="3" max="3" width="35.42578125" style="83" customWidth="1"/>
    <col min="4" max="6" width="8.85546875" style="86" hidden="1" customWidth="1"/>
    <col min="7" max="8" width="0" style="83" hidden="1" customWidth="1"/>
    <col min="9" max="11" width="9.140625" style="83" hidden="1" customWidth="1"/>
    <col min="12" max="12" width="10.28515625" style="83" hidden="1" customWidth="1"/>
    <col min="13" max="15" width="9.140625" style="83" hidden="1" customWidth="1"/>
    <col min="16" max="17" width="0" style="83" hidden="1" customWidth="1"/>
    <col min="18" max="18" width="8.85546875" style="83" hidden="1" customWidth="1"/>
    <col min="19" max="20" width="0" style="83" hidden="1" customWidth="1"/>
    <col min="21" max="21" width="10.42578125" style="83" hidden="1" customWidth="1"/>
    <col min="22" max="30" width="0" style="83" hidden="1" customWidth="1"/>
    <col min="31" max="31" width="9" style="83" customWidth="1"/>
    <col min="32" max="32" width="9.7109375" style="83" customWidth="1"/>
    <col min="33" max="33" width="8.28515625" style="83" customWidth="1"/>
    <col min="34" max="34" width="9" style="83" customWidth="1"/>
    <col min="35" max="35" width="11.7109375" style="83" customWidth="1"/>
    <col min="36" max="36" width="9.7109375" style="83" customWidth="1"/>
    <col min="37" max="37" width="12.42578125" style="83" customWidth="1"/>
    <col min="38" max="38" width="8.42578125" style="83" customWidth="1"/>
    <col min="39" max="39" width="10.5703125" style="83" customWidth="1"/>
    <col min="40" max="40" width="11.28515625" style="83" customWidth="1"/>
    <col min="41" max="41" width="11.7109375" style="83" customWidth="1"/>
    <col min="42" max="42" width="11.28515625" style="83" customWidth="1"/>
    <col min="43" max="43" width="11.85546875" style="83" customWidth="1"/>
    <col min="44" max="44" width="11" style="83" customWidth="1"/>
    <col min="45" max="55" width="12.42578125" style="83" customWidth="1"/>
    <col min="56" max="57" width="12.42578125" style="85" customWidth="1"/>
    <col min="58" max="58" width="9.85546875" style="85" customWidth="1"/>
    <col min="59" max="60" width="12.42578125" style="85" customWidth="1"/>
    <col min="61" max="61" width="15.85546875" style="84" customWidth="1"/>
    <col min="62" max="62" width="27.28515625" style="83" customWidth="1"/>
    <col min="63" max="63" width="9.140625" style="83"/>
    <col min="64" max="64" width="13.42578125" style="83" customWidth="1"/>
    <col min="65" max="16384" width="9.140625" style="83"/>
  </cols>
  <sheetData>
    <row r="2" spans="1:67" s="98" customFormat="1" ht="12.75" customHeight="1" x14ac:dyDescent="0.25">
      <c r="B2" s="455" t="s">
        <v>475</v>
      </c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BD2" s="111"/>
      <c r="BE2" s="111"/>
      <c r="BF2" s="111"/>
      <c r="BG2" s="111"/>
      <c r="BH2" s="111"/>
      <c r="BI2" s="222"/>
    </row>
    <row r="3" spans="1:67" s="98" customFormat="1" ht="25.5" customHeight="1" x14ac:dyDescent="0.25">
      <c r="A3" s="455" t="s">
        <v>337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  <c r="AE3" s="455"/>
      <c r="AF3" s="455"/>
      <c r="AG3" s="455"/>
      <c r="AH3" s="455"/>
      <c r="AI3" s="455"/>
      <c r="AJ3" s="455"/>
      <c r="AK3" s="455"/>
      <c r="AL3" s="455"/>
      <c r="AM3" s="455"/>
      <c r="AN3" s="455"/>
      <c r="AO3" s="455"/>
      <c r="AP3" s="455"/>
      <c r="AQ3" s="455"/>
      <c r="AR3" s="455"/>
      <c r="AS3" s="455"/>
      <c r="AT3" s="455"/>
      <c r="BD3" s="111"/>
      <c r="BE3" s="111"/>
      <c r="BF3" s="111"/>
      <c r="BG3" s="111"/>
      <c r="BH3" s="111"/>
      <c r="BI3" s="222"/>
    </row>
    <row r="4" spans="1:67" s="98" customFormat="1" ht="32.25" customHeight="1" x14ac:dyDescent="0.25">
      <c r="A4" s="456" t="s">
        <v>336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  <c r="AK4" s="456"/>
      <c r="AL4" s="456"/>
      <c r="AM4" s="456"/>
      <c r="AN4" s="456"/>
      <c r="AO4" s="456"/>
      <c r="AP4" s="456"/>
      <c r="AQ4" s="456"/>
      <c r="AR4" s="456"/>
      <c r="AS4" s="456"/>
      <c r="AT4" s="456"/>
      <c r="AV4" s="447">
        <v>44501</v>
      </c>
      <c r="AW4" s="447"/>
      <c r="AX4" s="447"/>
      <c r="BC4" s="223"/>
      <c r="BD4" s="111"/>
      <c r="BE4" s="111"/>
      <c r="BF4" s="111"/>
      <c r="BG4" s="111"/>
      <c r="BH4" s="224"/>
      <c r="BI4" s="225"/>
    </row>
    <row r="5" spans="1:67" s="134" customFormat="1" ht="33.75" customHeight="1" x14ac:dyDescent="0.25">
      <c r="A5" s="448" t="s">
        <v>335</v>
      </c>
      <c r="B5" s="449" t="s">
        <v>334</v>
      </c>
      <c r="C5" s="448" t="s">
        <v>333</v>
      </c>
      <c r="D5" s="451" t="s">
        <v>332</v>
      </c>
      <c r="E5" s="451"/>
      <c r="F5" s="451"/>
      <c r="G5" s="451" t="s">
        <v>331</v>
      </c>
      <c r="H5" s="451"/>
      <c r="I5" s="451"/>
      <c r="J5" s="452" t="s">
        <v>330</v>
      </c>
      <c r="K5" s="453"/>
      <c r="L5" s="454"/>
      <c r="M5" s="469" t="s">
        <v>329</v>
      </c>
      <c r="N5" s="470"/>
      <c r="O5" s="471"/>
      <c r="P5" s="448" t="s">
        <v>328</v>
      </c>
      <c r="Q5" s="448"/>
      <c r="R5" s="448"/>
      <c r="S5" s="451" t="s">
        <v>327</v>
      </c>
      <c r="T5" s="451"/>
      <c r="U5" s="451"/>
      <c r="V5" s="451" t="s">
        <v>326</v>
      </c>
      <c r="W5" s="451"/>
      <c r="X5" s="451"/>
      <c r="Y5" s="451" t="s">
        <v>325</v>
      </c>
      <c r="Z5" s="451"/>
      <c r="AA5" s="451"/>
      <c r="AB5" s="451" t="s">
        <v>324</v>
      </c>
      <c r="AC5" s="451"/>
      <c r="AD5" s="451"/>
      <c r="AE5" s="451" t="s">
        <v>323</v>
      </c>
      <c r="AF5" s="451"/>
      <c r="AG5" s="451"/>
      <c r="AH5" s="451"/>
      <c r="AI5" s="451"/>
      <c r="AJ5" s="452" t="s">
        <v>322</v>
      </c>
      <c r="AK5" s="453"/>
      <c r="AL5" s="453"/>
      <c r="AM5" s="453"/>
      <c r="AN5" s="454"/>
      <c r="AO5" s="460" t="s">
        <v>321</v>
      </c>
      <c r="AP5" s="461"/>
      <c r="AQ5" s="461"/>
      <c r="AR5" s="461"/>
      <c r="AS5" s="462"/>
      <c r="AT5" s="460" t="s">
        <v>320</v>
      </c>
      <c r="AU5" s="461"/>
      <c r="AV5" s="461"/>
      <c r="AW5" s="461"/>
      <c r="AX5" s="462"/>
      <c r="AY5" s="463" t="s">
        <v>319</v>
      </c>
      <c r="AZ5" s="464"/>
      <c r="BA5" s="464"/>
      <c r="BB5" s="464"/>
      <c r="BC5" s="465"/>
      <c r="BD5" s="466" t="s">
        <v>318</v>
      </c>
      <c r="BE5" s="467"/>
      <c r="BF5" s="467"/>
      <c r="BG5" s="467"/>
      <c r="BH5" s="468"/>
      <c r="BI5" s="449" t="s">
        <v>317</v>
      </c>
      <c r="BJ5" s="457" t="s">
        <v>316</v>
      </c>
    </row>
    <row r="6" spans="1:67" s="134" customFormat="1" ht="21" customHeight="1" x14ac:dyDescent="0.25">
      <c r="A6" s="448"/>
      <c r="B6" s="450"/>
      <c r="C6" s="448"/>
      <c r="D6" s="137">
        <v>2210</v>
      </c>
      <c r="E6" s="137">
        <v>3110</v>
      </c>
      <c r="F6" s="136" t="s">
        <v>315</v>
      </c>
      <c r="G6" s="137">
        <v>2210</v>
      </c>
      <c r="H6" s="137">
        <v>3110</v>
      </c>
      <c r="I6" s="137" t="s">
        <v>315</v>
      </c>
      <c r="J6" s="137">
        <v>2210</v>
      </c>
      <c r="K6" s="137">
        <v>3110</v>
      </c>
      <c r="L6" s="137" t="s">
        <v>315</v>
      </c>
      <c r="M6" s="137">
        <v>2210</v>
      </c>
      <c r="N6" s="137">
        <v>3110</v>
      </c>
      <c r="O6" s="137" t="s">
        <v>315</v>
      </c>
      <c r="P6" s="137">
        <v>2210</v>
      </c>
      <c r="Q6" s="137">
        <v>3110</v>
      </c>
      <c r="R6" s="137" t="s">
        <v>315</v>
      </c>
      <c r="S6" s="137">
        <v>2210</v>
      </c>
      <c r="T6" s="137">
        <v>3110</v>
      </c>
      <c r="U6" s="137" t="s">
        <v>315</v>
      </c>
      <c r="V6" s="137">
        <v>2210</v>
      </c>
      <c r="W6" s="137">
        <v>3110</v>
      </c>
      <c r="X6" s="137" t="s">
        <v>315</v>
      </c>
      <c r="Y6" s="137">
        <v>2210</v>
      </c>
      <c r="Z6" s="137">
        <v>3110</v>
      </c>
      <c r="AA6" s="137" t="s">
        <v>315</v>
      </c>
      <c r="AB6" s="137">
        <v>2210</v>
      </c>
      <c r="AC6" s="137">
        <v>3110</v>
      </c>
      <c r="AD6" s="137" t="s">
        <v>315</v>
      </c>
      <c r="AE6" s="137">
        <v>2210</v>
      </c>
      <c r="AF6" s="137">
        <v>3110</v>
      </c>
      <c r="AG6" s="137">
        <v>2240</v>
      </c>
      <c r="AH6" s="137">
        <v>2730</v>
      </c>
      <c r="AI6" s="137" t="s">
        <v>315</v>
      </c>
      <c r="AJ6" s="137">
        <v>2210</v>
      </c>
      <c r="AK6" s="137">
        <v>3110</v>
      </c>
      <c r="AL6" s="137">
        <v>2240</v>
      </c>
      <c r="AM6" s="137">
        <v>2730</v>
      </c>
      <c r="AN6" s="136" t="s">
        <v>315</v>
      </c>
      <c r="AO6" s="136">
        <v>2210</v>
      </c>
      <c r="AP6" s="136">
        <v>3110</v>
      </c>
      <c r="AQ6" s="137">
        <v>2240</v>
      </c>
      <c r="AR6" s="137">
        <v>2730</v>
      </c>
      <c r="AS6" s="136" t="s">
        <v>315</v>
      </c>
      <c r="AT6" s="136">
        <v>2210</v>
      </c>
      <c r="AU6" s="136">
        <v>3110</v>
      </c>
      <c r="AV6" s="137">
        <v>2240</v>
      </c>
      <c r="AW6" s="137">
        <v>2730</v>
      </c>
      <c r="AX6" s="136" t="s">
        <v>315</v>
      </c>
      <c r="AY6" s="136">
        <v>2210</v>
      </c>
      <c r="AZ6" s="136">
        <v>3110</v>
      </c>
      <c r="BA6" s="136">
        <v>2240</v>
      </c>
      <c r="BB6" s="136">
        <v>2730</v>
      </c>
      <c r="BC6" s="136" t="s">
        <v>315</v>
      </c>
      <c r="BD6" s="135">
        <v>2210</v>
      </c>
      <c r="BE6" s="135">
        <v>3110</v>
      </c>
      <c r="BF6" s="135">
        <v>2240</v>
      </c>
      <c r="BG6" s="135">
        <v>2730</v>
      </c>
      <c r="BH6" s="135" t="s">
        <v>315</v>
      </c>
      <c r="BI6" s="450"/>
      <c r="BJ6" s="457"/>
    </row>
    <row r="7" spans="1:67" s="128" customFormat="1" ht="126" customHeight="1" x14ac:dyDescent="0.25">
      <c r="A7" s="133"/>
      <c r="B7" s="108" t="s">
        <v>314</v>
      </c>
      <c r="C7" s="132" t="s">
        <v>313</v>
      </c>
      <c r="D7" s="124">
        <v>5</v>
      </c>
      <c r="E7" s="124">
        <v>30</v>
      </c>
      <c r="F7" s="124">
        <f>D7+E7</f>
        <v>35</v>
      </c>
      <c r="G7" s="131">
        <v>6.67</v>
      </c>
      <c r="H7" s="131">
        <v>48.33</v>
      </c>
      <c r="I7" s="104">
        <f>G7+H7</f>
        <v>55</v>
      </c>
      <c r="J7" s="104">
        <v>1.67</v>
      </c>
      <c r="K7" s="104">
        <v>30</v>
      </c>
      <c r="L7" s="104">
        <f>J7+K7</f>
        <v>31.67</v>
      </c>
      <c r="M7" s="131">
        <v>6.67</v>
      </c>
      <c r="N7" s="131">
        <v>48.33</v>
      </c>
      <c r="O7" s="104">
        <f>M7+N7</f>
        <v>55</v>
      </c>
      <c r="P7" s="104"/>
      <c r="Q7" s="104"/>
      <c r="R7" s="104">
        <f>P7+Q7</f>
        <v>0</v>
      </c>
      <c r="S7" s="104">
        <v>5</v>
      </c>
      <c r="T7" s="131">
        <v>20</v>
      </c>
      <c r="U7" s="104">
        <f>S7+T7</f>
        <v>25</v>
      </c>
      <c r="V7" s="104">
        <v>5.8040000000000003</v>
      </c>
      <c r="W7" s="131">
        <v>19.196000000000002</v>
      </c>
      <c r="X7" s="104">
        <f>V7+W7</f>
        <v>25</v>
      </c>
      <c r="Y7" s="104"/>
      <c r="Z7" s="131"/>
      <c r="AA7" s="104">
        <f>Y7+Z7</f>
        <v>0</v>
      </c>
      <c r="AB7" s="104">
        <f t="shared" ref="AB7:AC9" si="0">V7+Y7</f>
        <v>5.8040000000000003</v>
      </c>
      <c r="AC7" s="123">
        <f t="shared" si="0"/>
        <v>19.196000000000002</v>
      </c>
      <c r="AD7" s="104">
        <f>AB7+AC7</f>
        <v>25</v>
      </c>
      <c r="AE7" s="131"/>
      <c r="AF7" s="130">
        <v>30</v>
      </c>
      <c r="AG7" s="129"/>
      <c r="AH7" s="129"/>
      <c r="AI7" s="104">
        <f t="shared" ref="AI7:AI14" si="1">AE7+AF7+AG7+AH7</f>
        <v>30</v>
      </c>
      <c r="AJ7" s="101"/>
      <c r="AK7" s="100">
        <v>30</v>
      </c>
      <c r="AL7" s="101"/>
      <c r="AM7" s="101"/>
      <c r="AN7" s="101">
        <f t="shared" ref="AN7:AN14" si="2">AJ7+AK7+AL7+AM7</f>
        <v>30</v>
      </c>
      <c r="AO7" s="101">
        <f t="shared" ref="AO7:AR10" si="3">AE7-AJ7</f>
        <v>0</v>
      </c>
      <c r="AP7" s="101">
        <f t="shared" si="3"/>
        <v>0</v>
      </c>
      <c r="AQ7" s="101">
        <f t="shared" si="3"/>
        <v>0</v>
      </c>
      <c r="AR7" s="101">
        <f t="shared" si="3"/>
        <v>0</v>
      </c>
      <c r="AS7" s="101">
        <f t="shared" ref="AS7:AS14" si="4">AO7+AP7+AQ7+AR7</f>
        <v>0</v>
      </c>
      <c r="AT7" s="101">
        <f t="shared" ref="AT7:AW14" si="5">AJ7+AO7</f>
        <v>0</v>
      </c>
      <c r="AU7" s="101">
        <f t="shared" si="5"/>
        <v>30</v>
      </c>
      <c r="AV7" s="101">
        <f t="shared" si="5"/>
        <v>0</v>
      </c>
      <c r="AW7" s="101">
        <f t="shared" si="5"/>
        <v>0</v>
      </c>
      <c r="AX7" s="101">
        <f t="shared" ref="AX7:AX14" si="6">AT7+AU7+AV7+AW7</f>
        <v>30</v>
      </c>
      <c r="AY7" s="101">
        <f t="shared" ref="AY7:BB14" si="7">AE7-AJ7-AO7</f>
        <v>0</v>
      </c>
      <c r="AZ7" s="101">
        <f t="shared" si="7"/>
        <v>0</v>
      </c>
      <c r="BA7" s="101">
        <f t="shared" si="7"/>
        <v>0</v>
      </c>
      <c r="BB7" s="101">
        <f t="shared" si="7"/>
        <v>0</v>
      </c>
      <c r="BC7" s="101">
        <f t="shared" ref="BC7:BC14" si="8">AY7+AZ7+BA7+BB7</f>
        <v>0</v>
      </c>
      <c r="BD7" s="100"/>
      <c r="BE7" s="100">
        <v>30</v>
      </c>
      <c r="BF7" s="100"/>
      <c r="BG7" s="100"/>
      <c r="BH7" s="100">
        <f t="shared" ref="BH7:BH14" si="9">BD7+BE7+BF7+BG7</f>
        <v>30</v>
      </c>
      <c r="BI7" s="99" t="s">
        <v>312</v>
      </c>
      <c r="BJ7" s="99" t="s">
        <v>311</v>
      </c>
      <c r="BK7" s="122"/>
      <c r="BL7" s="92">
        <f t="shared" ref="BL7:BL15" si="10">AT7-BD7</f>
        <v>0</v>
      </c>
      <c r="BM7" s="92">
        <f t="shared" ref="BM7:BM15" si="11">AU7-BE7</f>
        <v>0</v>
      </c>
      <c r="BN7" s="92">
        <f t="shared" ref="BN7:BN15" si="12">AV7-BF7</f>
        <v>0</v>
      </c>
      <c r="BO7" s="92">
        <f t="shared" ref="BO7:BO15" si="13">AW7-BG7</f>
        <v>0</v>
      </c>
    </row>
    <row r="8" spans="1:67" s="121" customFormat="1" ht="83.25" customHeight="1" x14ac:dyDescent="0.25">
      <c r="A8" s="109"/>
      <c r="B8" s="108" t="s">
        <v>310</v>
      </c>
      <c r="C8" s="125" t="s">
        <v>309</v>
      </c>
      <c r="D8" s="124">
        <v>4</v>
      </c>
      <c r="E8" s="124"/>
      <c r="F8" s="124">
        <f>D8+E8</f>
        <v>4</v>
      </c>
      <c r="G8" s="127"/>
      <c r="H8" s="127"/>
      <c r="I8" s="104">
        <f>G8+H8</f>
        <v>0</v>
      </c>
      <c r="J8" s="104"/>
      <c r="K8" s="104"/>
      <c r="L8" s="104">
        <f>J8+K8</f>
        <v>0</v>
      </c>
      <c r="M8" s="104"/>
      <c r="N8" s="104"/>
      <c r="O8" s="104">
        <f>M8+N8</f>
        <v>0</v>
      </c>
      <c r="P8" s="104"/>
      <c r="Q8" s="104"/>
      <c r="R8" s="104">
        <f>P8+Q8</f>
        <v>0</v>
      </c>
      <c r="S8" s="104">
        <v>4</v>
      </c>
      <c r="T8" s="126"/>
      <c r="U8" s="104">
        <f>S8+T8</f>
        <v>4</v>
      </c>
      <c r="V8" s="104">
        <v>4</v>
      </c>
      <c r="W8" s="126"/>
      <c r="X8" s="104">
        <f>V8+W8</f>
        <v>4</v>
      </c>
      <c r="Y8" s="104"/>
      <c r="Z8" s="126"/>
      <c r="AA8" s="104">
        <f>Y8+Z8</f>
        <v>0</v>
      </c>
      <c r="AB8" s="104">
        <f t="shared" si="0"/>
        <v>4</v>
      </c>
      <c r="AC8" s="123">
        <f t="shared" si="0"/>
        <v>0</v>
      </c>
      <c r="AD8" s="104">
        <f>AB8+AC8</f>
        <v>4</v>
      </c>
      <c r="AE8" s="127">
        <v>10</v>
      </c>
      <c r="AF8" s="126"/>
      <c r="AG8" s="126"/>
      <c r="AH8" s="126"/>
      <c r="AI8" s="104">
        <f t="shared" si="1"/>
        <v>10</v>
      </c>
      <c r="AJ8" s="102">
        <v>10</v>
      </c>
      <c r="AK8" s="101"/>
      <c r="AL8" s="101"/>
      <c r="AM8" s="101"/>
      <c r="AN8" s="101">
        <f t="shared" si="2"/>
        <v>10</v>
      </c>
      <c r="AO8" s="101">
        <f t="shared" si="3"/>
        <v>0</v>
      </c>
      <c r="AP8" s="101">
        <f t="shared" si="3"/>
        <v>0</v>
      </c>
      <c r="AQ8" s="101">
        <f t="shared" si="3"/>
        <v>0</v>
      </c>
      <c r="AR8" s="101">
        <f t="shared" si="3"/>
        <v>0</v>
      </c>
      <c r="AS8" s="101">
        <f t="shared" si="4"/>
        <v>0</v>
      </c>
      <c r="AT8" s="101">
        <f t="shared" si="5"/>
        <v>10</v>
      </c>
      <c r="AU8" s="101">
        <f t="shared" si="5"/>
        <v>0</v>
      </c>
      <c r="AV8" s="101">
        <f t="shared" si="5"/>
        <v>0</v>
      </c>
      <c r="AW8" s="101">
        <f t="shared" si="5"/>
        <v>0</v>
      </c>
      <c r="AX8" s="101">
        <f t="shared" si="6"/>
        <v>10</v>
      </c>
      <c r="AY8" s="101">
        <f t="shared" si="7"/>
        <v>0</v>
      </c>
      <c r="AZ8" s="101">
        <f t="shared" si="7"/>
        <v>0</v>
      </c>
      <c r="BA8" s="101">
        <f t="shared" si="7"/>
        <v>0</v>
      </c>
      <c r="BB8" s="101">
        <f t="shared" si="7"/>
        <v>0</v>
      </c>
      <c r="BC8" s="101">
        <f t="shared" si="8"/>
        <v>0</v>
      </c>
      <c r="BD8" s="100">
        <v>10</v>
      </c>
      <c r="BE8" s="100"/>
      <c r="BF8" s="100"/>
      <c r="BG8" s="100"/>
      <c r="BH8" s="100">
        <f t="shared" si="9"/>
        <v>10</v>
      </c>
      <c r="BI8" s="99" t="s">
        <v>290</v>
      </c>
      <c r="BJ8" s="99" t="s">
        <v>308</v>
      </c>
      <c r="BK8" s="122"/>
      <c r="BL8" s="92">
        <f t="shared" si="10"/>
        <v>0</v>
      </c>
      <c r="BM8" s="92">
        <f t="shared" si="11"/>
        <v>0</v>
      </c>
      <c r="BN8" s="92">
        <f t="shared" si="12"/>
        <v>0</v>
      </c>
      <c r="BO8" s="92">
        <f t="shared" si="13"/>
        <v>0</v>
      </c>
    </row>
    <row r="9" spans="1:67" s="121" customFormat="1" ht="94.5" customHeight="1" x14ac:dyDescent="0.25">
      <c r="A9" s="109"/>
      <c r="B9" s="108" t="s">
        <v>307</v>
      </c>
      <c r="C9" s="125" t="s">
        <v>306</v>
      </c>
      <c r="D9" s="124">
        <v>6</v>
      </c>
      <c r="E9" s="124"/>
      <c r="F9" s="124">
        <f>D9+E9</f>
        <v>6</v>
      </c>
      <c r="G9" s="104">
        <v>6</v>
      </c>
      <c r="H9" s="104"/>
      <c r="I9" s="104">
        <f>G9+H9</f>
        <v>6</v>
      </c>
      <c r="J9" s="104">
        <v>6</v>
      </c>
      <c r="K9" s="104"/>
      <c r="L9" s="104">
        <f>J9+K9</f>
        <v>6</v>
      </c>
      <c r="M9" s="104">
        <v>6</v>
      </c>
      <c r="N9" s="104"/>
      <c r="O9" s="104">
        <f>M9+N9</f>
        <v>6</v>
      </c>
      <c r="P9" s="104"/>
      <c r="Q9" s="104"/>
      <c r="R9" s="104">
        <f>P9+Q9</f>
        <v>0</v>
      </c>
      <c r="S9" s="104">
        <v>6</v>
      </c>
      <c r="T9" s="123"/>
      <c r="U9" s="104">
        <f>S9+T9</f>
        <v>6</v>
      </c>
      <c r="V9" s="104"/>
      <c r="W9" s="123"/>
      <c r="X9" s="104">
        <f>V9+W9</f>
        <v>0</v>
      </c>
      <c r="Y9" s="104"/>
      <c r="Z9" s="123"/>
      <c r="AA9" s="104">
        <f>Y9+Z9</f>
        <v>0</v>
      </c>
      <c r="AB9" s="104">
        <f t="shared" si="0"/>
        <v>0</v>
      </c>
      <c r="AC9" s="123">
        <f t="shared" si="0"/>
        <v>0</v>
      </c>
      <c r="AD9" s="104">
        <f>AB9+AC9</f>
        <v>0</v>
      </c>
      <c r="AE9" s="104">
        <v>12</v>
      </c>
      <c r="AF9" s="123"/>
      <c r="AG9" s="123"/>
      <c r="AH9" s="123"/>
      <c r="AI9" s="104">
        <f t="shared" si="1"/>
        <v>12</v>
      </c>
      <c r="AJ9" s="101"/>
      <c r="AK9" s="101"/>
      <c r="AL9" s="101"/>
      <c r="AM9" s="101"/>
      <c r="AN9" s="101">
        <f t="shared" si="2"/>
        <v>0</v>
      </c>
      <c r="AO9" s="110">
        <f t="shared" si="3"/>
        <v>12</v>
      </c>
      <c r="AP9" s="101">
        <f t="shared" si="3"/>
        <v>0</v>
      </c>
      <c r="AQ9" s="101">
        <f t="shared" si="3"/>
        <v>0</v>
      </c>
      <c r="AR9" s="101">
        <f t="shared" si="3"/>
        <v>0</v>
      </c>
      <c r="AS9" s="101">
        <f t="shared" si="4"/>
        <v>12</v>
      </c>
      <c r="AT9" s="101">
        <f t="shared" si="5"/>
        <v>12</v>
      </c>
      <c r="AU9" s="101">
        <f t="shared" si="5"/>
        <v>0</v>
      </c>
      <c r="AV9" s="101">
        <f t="shared" si="5"/>
        <v>0</v>
      </c>
      <c r="AW9" s="101">
        <f t="shared" si="5"/>
        <v>0</v>
      </c>
      <c r="AX9" s="101">
        <f t="shared" si="6"/>
        <v>12</v>
      </c>
      <c r="AY9" s="101">
        <f t="shared" si="7"/>
        <v>0</v>
      </c>
      <c r="AZ9" s="101">
        <f t="shared" si="7"/>
        <v>0</v>
      </c>
      <c r="BA9" s="101">
        <f t="shared" si="7"/>
        <v>0</v>
      </c>
      <c r="BB9" s="101">
        <f t="shared" si="7"/>
        <v>0</v>
      </c>
      <c r="BC9" s="101">
        <f t="shared" si="8"/>
        <v>0</v>
      </c>
      <c r="BD9" s="100">
        <v>12</v>
      </c>
      <c r="BE9" s="100"/>
      <c r="BF9" s="100"/>
      <c r="BG9" s="100"/>
      <c r="BH9" s="100">
        <f t="shared" si="9"/>
        <v>12</v>
      </c>
      <c r="BI9" s="99" t="s">
        <v>294</v>
      </c>
      <c r="BJ9" s="99" t="s">
        <v>305</v>
      </c>
      <c r="BK9" s="122"/>
      <c r="BL9" s="92">
        <f t="shared" si="10"/>
        <v>0</v>
      </c>
      <c r="BM9" s="92">
        <f t="shared" si="11"/>
        <v>0</v>
      </c>
      <c r="BN9" s="92">
        <f t="shared" si="12"/>
        <v>0</v>
      </c>
      <c r="BO9" s="92">
        <f t="shared" si="13"/>
        <v>0</v>
      </c>
    </row>
    <row r="10" spans="1:67" s="111" customFormat="1" ht="84.75" hidden="1" customHeight="1" x14ac:dyDescent="0.25">
      <c r="A10" s="116"/>
      <c r="B10" s="115" t="s">
        <v>304</v>
      </c>
      <c r="C10" s="120" t="s">
        <v>303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3"/>
      <c r="V10" s="114"/>
      <c r="W10" s="114"/>
      <c r="X10" s="113"/>
      <c r="Y10" s="114"/>
      <c r="Z10" s="114"/>
      <c r="AA10" s="113"/>
      <c r="AB10" s="114"/>
      <c r="AC10" s="114"/>
      <c r="AD10" s="113"/>
      <c r="AE10" s="113"/>
      <c r="AF10" s="114"/>
      <c r="AG10" s="114"/>
      <c r="AH10" s="114"/>
      <c r="AI10" s="112">
        <f t="shared" si="1"/>
        <v>0</v>
      </c>
      <c r="AJ10" s="102"/>
      <c r="AK10" s="102"/>
      <c r="AL10" s="102"/>
      <c r="AM10" s="102"/>
      <c r="AN10" s="100">
        <f t="shared" si="2"/>
        <v>0</v>
      </c>
      <c r="AO10" s="101">
        <f t="shared" si="3"/>
        <v>0</v>
      </c>
      <c r="AP10" s="101">
        <f t="shared" si="3"/>
        <v>0</v>
      </c>
      <c r="AQ10" s="101">
        <f t="shared" si="3"/>
        <v>0</v>
      </c>
      <c r="AR10" s="101">
        <f t="shared" si="3"/>
        <v>0</v>
      </c>
      <c r="AS10" s="100">
        <f t="shared" si="4"/>
        <v>0</v>
      </c>
      <c r="AT10" s="100">
        <f t="shared" si="5"/>
        <v>0</v>
      </c>
      <c r="AU10" s="100">
        <f t="shared" si="5"/>
        <v>0</v>
      </c>
      <c r="AV10" s="100">
        <f t="shared" si="5"/>
        <v>0</v>
      </c>
      <c r="AW10" s="100">
        <f t="shared" si="5"/>
        <v>0</v>
      </c>
      <c r="AX10" s="100">
        <f t="shared" si="6"/>
        <v>0</v>
      </c>
      <c r="AY10" s="101">
        <f t="shared" si="7"/>
        <v>0</v>
      </c>
      <c r="AZ10" s="101">
        <f t="shared" si="7"/>
        <v>0</v>
      </c>
      <c r="BA10" s="101">
        <f t="shared" si="7"/>
        <v>0</v>
      </c>
      <c r="BB10" s="101">
        <f t="shared" si="7"/>
        <v>0</v>
      </c>
      <c r="BC10" s="100">
        <f t="shared" si="8"/>
        <v>0</v>
      </c>
      <c r="BD10" s="100"/>
      <c r="BE10" s="100"/>
      <c r="BF10" s="100"/>
      <c r="BG10" s="100"/>
      <c r="BH10" s="100">
        <f t="shared" si="9"/>
        <v>0</v>
      </c>
      <c r="BI10" s="119"/>
      <c r="BJ10" s="118"/>
      <c r="BL10" s="92">
        <f t="shared" si="10"/>
        <v>0</v>
      </c>
      <c r="BM10" s="92">
        <f t="shared" si="11"/>
        <v>0</v>
      </c>
      <c r="BN10" s="92">
        <f t="shared" si="12"/>
        <v>0</v>
      </c>
      <c r="BO10" s="92">
        <f t="shared" si="13"/>
        <v>0</v>
      </c>
    </row>
    <row r="11" spans="1:67" s="111" customFormat="1" ht="112.5" customHeight="1" x14ac:dyDescent="0.25">
      <c r="A11" s="116"/>
      <c r="B11" s="115" t="s">
        <v>296</v>
      </c>
      <c r="C11" s="107" t="s">
        <v>302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3"/>
      <c r="V11" s="114"/>
      <c r="W11" s="114"/>
      <c r="X11" s="113"/>
      <c r="Y11" s="114"/>
      <c r="Z11" s="114"/>
      <c r="AA11" s="113"/>
      <c r="AB11" s="114"/>
      <c r="AC11" s="114"/>
      <c r="AD11" s="113"/>
      <c r="AE11" s="113">
        <v>0.5</v>
      </c>
      <c r="AF11" s="114"/>
      <c r="AG11" s="113"/>
      <c r="AH11" s="113">
        <v>11.5</v>
      </c>
      <c r="AI11" s="112">
        <f t="shared" si="1"/>
        <v>12</v>
      </c>
      <c r="AJ11" s="102"/>
      <c r="AK11" s="102"/>
      <c r="AL11" s="102"/>
      <c r="AM11" s="102">
        <v>11.436</v>
      </c>
      <c r="AN11" s="100">
        <f t="shared" si="2"/>
        <v>11.436</v>
      </c>
      <c r="AO11" s="101">
        <v>0</v>
      </c>
      <c r="AP11" s="101">
        <f t="shared" ref="AP11:AQ14" si="14">AF11-AK11</f>
        <v>0</v>
      </c>
      <c r="AQ11" s="101">
        <f t="shared" si="14"/>
        <v>0</v>
      </c>
      <c r="AR11" s="101">
        <v>0</v>
      </c>
      <c r="AS11" s="100">
        <f t="shared" si="4"/>
        <v>0</v>
      </c>
      <c r="AT11" s="100">
        <f t="shared" si="5"/>
        <v>0</v>
      </c>
      <c r="AU11" s="100">
        <f t="shared" si="5"/>
        <v>0</v>
      </c>
      <c r="AV11" s="100">
        <f t="shared" si="5"/>
        <v>0</v>
      </c>
      <c r="AW11" s="100">
        <f t="shared" si="5"/>
        <v>11.436</v>
      </c>
      <c r="AX11" s="100">
        <f t="shared" si="6"/>
        <v>11.436</v>
      </c>
      <c r="AY11" s="101">
        <f t="shared" si="7"/>
        <v>0.5</v>
      </c>
      <c r="AZ11" s="101">
        <f t="shared" si="7"/>
        <v>0</v>
      </c>
      <c r="BA11" s="101">
        <f t="shared" si="7"/>
        <v>0</v>
      </c>
      <c r="BB11" s="101">
        <f t="shared" si="7"/>
        <v>6.4000000000000057E-2</v>
      </c>
      <c r="BC11" s="100">
        <f t="shared" si="8"/>
        <v>0.56400000000000006</v>
      </c>
      <c r="BD11" s="100"/>
      <c r="BE11" s="100"/>
      <c r="BF11" s="100"/>
      <c r="BG11" s="100">
        <v>11.436</v>
      </c>
      <c r="BH11" s="100">
        <f t="shared" si="9"/>
        <v>11.436</v>
      </c>
      <c r="BI11" s="117" t="s">
        <v>301</v>
      </c>
      <c r="BJ11" s="99" t="s">
        <v>300</v>
      </c>
      <c r="BL11" s="92">
        <f t="shared" si="10"/>
        <v>0</v>
      </c>
      <c r="BM11" s="92">
        <f t="shared" si="11"/>
        <v>0</v>
      </c>
      <c r="BN11" s="92">
        <f t="shared" si="12"/>
        <v>0</v>
      </c>
      <c r="BO11" s="92">
        <f t="shared" si="13"/>
        <v>0</v>
      </c>
    </row>
    <row r="12" spans="1:67" s="111" customFormat="1" ht="64.5" customHeight="1" x14ac:dyDescent="0.25">
      <c r="A12" s="116"/>
      <c r="B12" s="115" t="s">
        <v>296</v>
      </c>
      <c r="C12" s="107" t="s">
        <v>299</v>
      </c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3"/>
      <c r="V12" s="114"/>
      <c r="W12" s="114"/>
      <c r="X12" s="113"/>
      <c r="Y12" s="114"/>
      <c r="Z12" s="114"/>
      <c r="AA12" s="113"/>
      <c r="AB12" s="114"/>
      <c r="AC12" s="114"/>
      <c r="AD12" s="113"/>
      <c r="AE12" s="114"/>
      <c r="AF12" s="114"/>
      <c r="AG12" s="113"/>
      <c r="AH12" s="113">
        <v>18.635999999999999</v>
      </c>
      <c r="AI12" s="112">
        <f t="shared" si="1"/>
        <v>18.635999999999999</v>
      </c>
      <c r="AJ12" s="102"/>
      <c r="AK12" s="102"/>
      <c r="AL12" s="102"/>
      <c r="AM12" s="102"/>
      <c r="AN12" s="100">
        <f t="shared" si="2"/>
        <v>0</v>
      </c>
      <c r="AO12" s="101">
        <f>AE12-AJ12</f>
        <v>0</v>
      </c>
      <c r="AP12" s="101">
        <f t="shared" si="14"/>
        <v>0</v>
      </c>
      <c r="AQ12" s="101">
        <f t="shared" si="14"/>
        <v>0</v>
      </c>
      <c r="AR12" s="101">
        <v>0</v>
      </c>
      <c r="AS12" s="100">
        <f t="shared" si="4"/>
        <v>0</v>
      </c>
      <c r="AT12" s="100">
        <f t="shared" si="5"/>
        <v>0</v>
      </c>
      <c r="AU12" s="100">
        <f t="shared" si="5"/>
        <v>0</v>
      </c>
      <c r="AV12" s="100">
        <f t="shared" si="5"/>
        <v>0</v>
      </c>
      <c r="AW12" s="100">
        <f t="shared" si="5"/>
        <v>0</v>
      </c>
      <c r="AX12" s="100">
        <f t="shared" si="6"/>
        <v>0</v>
      </c>
      <c r="AY12" s="101">
        <f t="shared" si="7"/>
        <v>0</v>
      </c>
      <c r="AZ12" s="101">
        <f t="shared" si="7"/>
        <v>0</v>
      </c>
      <c r="BA12" s="101">
        <f t="shared" si="7"/>
        <v>0</v>
      </c>
      <c r="BB12" s="101">
        <f t="shared" si="7"/>
        <v>18.635999999999999</v>
      </c>
      <c r="BC12" s="100">
        <f t="shared" si="8"/>
        <v>18.635999999999999</v>
      </c>
      <c r="BD12" s="100"/>
      <c r="BE12" s="100"/>
      <c r="BF12" s="100"/>
      <c r="BG12" s="100"/>
      <c r="BH12" s="100">
        <f t="shared" si="9"/>
        <v>0</v>
      </c>
      <c r="BI12" s="120" t="s">
        <v>298</v>
      </c>
      <c r="BJ12" s="118" t="s">
        <v>297</v>
      </c>
      <c r="BL12" s="92">
        <f t="shared" si="10"/>
        <v>0</v>
      </c>
      <c r="BM12" s="92">
        <f t="shared" si="11"/>
        <v>0</v>
      </c>
      <c r="BN12" s="92">
        <f t="shared" si="12"/>
        <v>0</v>
      </c>
      <c r="BO12" s="92">
        <f t="shared" si="13"/>
        <v>0</v>
      </c>
    </row>
    <row r="13" spans="1:67" s="98" customFormat="1" ht="106.5" customHeight="1" x14ac:dyDescent="0.25">
      <c r="A13" s="109"/>
      <c r="B13" s="108" t="s">
        <v>296</v>
      </c>
      <c r="C13" s="107" t="s">
        <v>295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6"/>
      <c r="V13" s="105"/>
      <c r="W13" s="105"/>
      <c r="X13" s="106"/>
      <c r="Y13" s="105"/>
      <c r="Z13" s="105"/>
      <c r="AA13" s="106"/>
      <c r="AB13" s="105"/>
      <c r="AC13" s="105"/>
      <c r="AD13" s="106"/>
      <c r="AE13" s="106">
        <f>8-8</f>
        <v>0</v>
      </c>
      <c r="AF13" s="105"/>
      <c r="AG13" s="105"/>
      <c r="AH13" s="106">
        <v>8</v>
      </c>
      <c r="AI13" s="104">
        <f t="shared" si="1"/>
        <v>8</v>
      </c>
      <c r="AJ13" s="103"/>
      <c r="AK13" s="103"/>
      <c r="AL13" s="103"/>
      <c r="AM13" s="103"/>
      <c r="AN13" s="101">
        <f t="shared" si="2"/>
        <v>0</v>
      </c>
      <c r="AO13" s="100">
        <v>0</v>
      </c>
      <c r="AP13" s="101">
        <f t="shared" si="14"/>
        <v>0</v>
      </c>
      <c r="AQ13" s="101">
        <f t="shared" si="14"/>
        <v>0</v>
      </c>
      <c r="AR13" s="110">
        <v>8</v>
      </c>
      <c r="AS13" s="101">
        <f t="shared" si="4"/>
        <v>8</v>
      </c>
      <c r="AT13" s="101">
        <f t="shared" si="5"/>
        <v>0</v>
      </c>
      <c r="AU13" s="101">
        <f t="shared" si="5"/>
        <v>0</v>
      </c>
      <c r="AV13" s="101">
        <f t="shared" si="5"/>
        <v>0</v>
      </c>
      <c r="AW13" s="101">
        <f t="shared" si="5"/>
        <v>8</v>
      </c>
      <c r="AX13" s="101">
        <f t="shared" si="6"/>
        <v>8</v>
      </c>
      <c r="AY13" s="101">
        <f t="shared" si="7"/>
        <v>0</v>
      </c>
      <c r="AZ13" s="101">
        <f t="shared" si="7"/>
        <v>0</v>
      </c>
      <c r="BA13" s="101">
        <f t="shared" si="7"/>
        <v>0</v>
      </c>
      <c r="BB13" s="101">
        <f t="shared" si="7"/>
        <v>0</v>
      </c>
      <c r="BC13" s="101">
        <f t="shared" si="8"/>
        <v>0</v>
      </c>
      <c r="BD13" s="100"/>
      <c r="BE13" s="100"/>
      <c r="BF13" s="100"/>
      <c r="BG13" s="100">
        <v>7.952</v>
      </c>
      <c r="BH13" s="100">
        <f t="shared" si="9"/>
        <v>7.952</v>
      </c>
      <c r="BI13" s="99" t="s">
        <v>294</v>
      </c>
      <c r="BJ13" s="99" t="s">
        <v>293</v>
      </c>
      <c r="BL13" s="92">
        <f t="shared" si="10"/>
        <v>0</v>
      </c>
      <c r="BM13" s="92">
        <f t="shared" si="11"/>
        <v>0</v>
      </c>
      <c r="BN13" s="92">
        <f t="shared" si="12"/>
        <v>0</v>
      </c>
      <c r="BO13" s="92">
        <f t="shared" si="13"/>
        <v>4.8000000000000043E-2</v>
      </c>
    </row>
    <row r="14" spans="1:67" s="98" customFormat="1" ht="83.25" customHeight="1" x14ac:dyDescent="0.25">
      <c r="A14" s="109"/>
      <c r="B14" s="108" t="s">
        <v>292</v>
      </c>
      <c r="C14" s="107" t="s">
        <v>291</v>
      </c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6"/>
      <c r="V14" s="105"/>
      <c r="W14" s="105"/>
      <c r="X14" s="106"/>
      <c r="Y14" s="105"/>
      <c r="Z14" s="105"/>
      <c r="AA14" s="106"/>
      <c r="AB14" s="105"/>
      <c r="AC14" s="105"/>
      <c r="AD14" s="106"/>
      <c r="AE14" s="106">
        <v>12</v>
      </c>
      <c r="AF14" s="105"/>
      <c r="AG14" s="105"/>
      <c r="AH14" s="105"/>
      <c r="AI14" s="104">
        <f t="shared" si="1"/>
        <v>12</v>
      </c>
      <c r="AJ14" s="102">
        <v>12</v>
      </c>
      <c r="AK14" s="103"/>
      <c r="AL14" s="103"/>
      <c r="AM14" s="102"/>
      <c r="AN14" s="101">
        <f t="shared" si="2"/>
        <v>12</v>
      </c>
      <c r="AO14" s="101">
        <f>AE14-AJ14</f>
        <v>0</v>
      </c>
      <c r="AP14" s="101">
        <f t="shared" si="14"/>
        <v>0</v>
      </c>
      <c r="AQ14" s="101">
        <f t="shared" si="14"/>
        <v>0</v>
      </c>
      <c r="AR14" s="101">
        <f>AH14-AM14</f>
        <v>0</v>
      </c>
      <c r="AS14" s="101">
        <f t="shared" si="4"/>
        <v>0</v>
      </c>
      <c r="AT14" s="101">
        <f t="shared" si="5"/>
        <v>12</v>
      </c>
      <c r="AU14" s="101">
        <f t="shared" si="5"/>
        <v>0</v>
      </c>
      <c r="AV14" s="101">
        <f t="shared" si="5"/>
        <v>0</v>
      </c>
      <c r="AW14" s="101">
        <f t="shared" si="5"/>
        <v>0</v>
      </c>
      <c r="AX14" s="101">
        <f t="shared" si="6"/>
        <v>12</v>
      </c>
      <c r="AY14" s="101">
        <f t="shared" si="7"/>
        <v>0</v>
      </c>
      <c r="AZ14" s="101">
        <f t="shared" si="7"/>
        <v>0</v>
      </c>
      <c r="BA14" s="101">
        <f t="shared" si="7"/>
        <v>0</v>
      </c>
      <c r="BB14" s="101">
        <f t="shared" si="7"/>
        <v>0</v>
      </c>
      <c r="BC14" s="101">
        <f t="shared" si="8"/>
        <v>0</v>
      </c>
      <c r="BD14" s="100">
        <v>12</v>
      </c>
      <c r="BE14" s="100"/>
      <c r="BF14" s="100"/>
      <c r="BG14" s="100"/>
      <c r="BH14" s="100">
        <f t="shared" si="9"/>
        <v>12</v>
      </c>
      <c r="BI14" s="99" t="s">
        <v>290</v>
      </c>
      <c r="BJ14" s="99" t="s">
        <v>289</v>
      </c>
      <c r="BL14" s="92">
        <f t="shared" si="10"/>
        <v>0</v>
      </c>
      <c r="BM14" s="92">
        <f t="shared" si="11"/>
        <v>0</v>
      </c>
      <c r="BN14" s="92">
        <f t="shared" si="12"/>
        <v>0</v>
      </c>
      <c r="BO14" s="92">
        <f t="shared" si="13"/>
        <v>0</v>
      </c>
    </row>
    <row r="15" spans="1:67" s="91" customFormat="1" ht="49.5" customHeight="1" x14ac:dyDescent="0.25">
      <c r="A15" s="458" t="s">
        <v>288</v>
      </c>
      <c r="B15" s="459"/>
      <c r="C15" s="459"/>
      <c r="D15" s="97">
        <f t="shared" ref="D15:AD15" si="15">SUM(D7:D9)</f>
        <v>15</v>
      </c>
      <c r="E15" s="97">
        <f t="shared" si="15"/>
        <v>30</v>
      </c>
      <c r="F15" s="97">
        <f t="shared" si="15"/>
        <v>45</v>
      </c>
      <c r="G15" s="96">
        <f t="shared" si="15"/>
        <v>12.67</v>
      </c>
      <c r="H15" s="96">
        <f t="shared" si="15"/>
        <v>48.33</v>
      </c>
      <c r="I15" s="96">
        <f t="shared" si="15"/>
        <v>61</v>
      </c>
      <c r="J15" s="96">
        <f t="shared" si="15"/>
        <v>7.67</v>
      </c>
      <c r="K15" s="96">
        <f t="shared" si="15"/>
        <v>30</v>
      </c>
      <c r="L15" s="96">
        <f t="shared" si="15"/>
        <v>37.67</v>
      </c>
      <c r="M15" s="96">
        <f t="shared" si="15"/>
        <v>12.67</v>
      </c>
      <c r="N15" s="96">
        <f t="shared" si="15"/>
        <v>48.33</v>
      </c>
      <c r="O15" s="96">
        <f t="shared" si="15"/>
        <v>61</v>
      </c>
      <c r="P15" s="96">
        <f t="shared" si="15"/>
        <v>0</v>
      </c>
      <c r="Q15" s="96">
        <f t="shared" si="15"/>
        <v>0</v>
      </c>
      <c r="R15" s="96">
        <f t="shared" si="15"/>
        <v>0</v>
      </c>
      <c r="S15" s="96">
        <f t="shared" si="15"/>
        <v>15</v>
      </c>
      <c r="T15" s="96">
        <f t="shared" si="15"/>
        <v>20</v>
      </c>
      <c r="U15" s="96">
        <f t="shared" si="15"/>
        <v>35</v>
      </c>
      <c r="V15" s="96">
        <f t="shared" si="15"/>
        <v>9.8040000000000003</v>
      </c>
      <c r="W15" s="96">
        <f t="shared" si="15"/>
        <v>19.196000000000002</v>
      </c>
      <c r="X15" s="96">
        <f t="shared" si="15"/>
        <v>29</v>
      </c>
      <c r="Y15" s="96">
        <f t="shared" si="15"/>
        <v>0</v>
      </c>
      <c r="Z15" s="96">
        <f t="shared" si="15"/>
        <v>0</v>
      </c>
      <c r="AA15" s="96">
        <f t="shared" si="15"/>
        <v>0</v>
      </c>
      <c r="AB15" s="96">
        <f t="shared" si="15"/>
        <v>9.8040000000000003</v>
      </c>
      <c r="AC15" s="96">
        <f t="shared" si="15"/>
        <v>19.196000000000002</v>
      </c>
      <c r="AD15" s="96">
        <f t="shared" si="15"/>
        <v>29</v>
      </c>
      <c r="AE15" s="96">
        <f t="shared" ref="AE15:BH15" si="16">SUM(AE7:AE14)</f>
        <v>34.5</v>
      </c>
      <c r="AF15" s="96">
        <f t="shared" si="16"/>
        <v>30</v>
      </c>
      <c r="AG15" s="96">
        <f t="shared" si="16"/>
        <v>0</v>
      </c>
      <c r="AH15" s="96">
        <f t="shared" si="16"/>
        <v>38.135999999999996</v>
      </c>
      <c r="AI15" s="96">
        <f t="shared" si="16"/>
        <v>102.636</v>
      </c>
      <c r="AJ15" s="95">
        <f t="shared" si="16"/>
        <v>22</v>
      </c>
      <c r="AK15" s="95">
        <f t="shared" si="16"/>
        <v>30</v>
      </c>
      <c r="AL15" s="95">
        <f t="shared" si="16"/>
        <v>0</v>
      </c>
      <c r="AM15" s="95">
        <f t="shared" si="16"/>
        <v>11.436</v>
      </c>
      <c r="AN15" s="95">
        <f t="shared" si="16"/>
        <v>63.436</v>
      </c>
      <c r="AO15" s="95">
        <f t="shared" si="16"/>
        <v>12</v>
      </c>
      <c r="AP15" s="95">
        <f t="shared" si="16"/>
        <v>0</v>
      </c>
      <c r="AQ15" s="95">
        <f t="shared" si="16"/>
        <v>0</v>
      </c>
      <c r="AR15" s="95">
        <f t="shared" si="16"/>
        <v>8</v>
      </c>
      <c r="AS15" s="95">
        <f t="shared" si="16"/>
        <v>20</v>
      </c>
      <c r="AT15" s="95">
        <f t="shared" si="16"/>
        <v>34</v>
      </c>
      <c r="AU15" s="95">
        <f t="shared" si="16"/>
        <v>30</v>
      </c>
      <c r="AV15" s="95">
        <f t="shared" si="16"/>
        <v>0</v>
      </c>
      <c r="AW15" s="95">
        <f t="shared" si="16"/>
        <v>19.436</v>
      </c>
      <c r="AX15" s="95">
        <f t="shared" si="16"/>
        <v>83.436000000000007</v>
      </c>
      <c r="AY15" s="95">
        <f t="shared" si="16"/>
        <v>0.5</v>
      </c>
      <c r="AZ15" s="95">
        <f t="shared" si="16"/>
        <v>0</v>
      </c>
      <c r="BA15" s="95">
        <f t="shared" si="16"/>
        <v>0</v>
      </c>
      <c r="BB15" s="95">
        <f t="shared" si="16"/>
        <v>18.7</v>
      </c>
      <c r="BC15" s="95">
        <f t="shared" si="16"/>
        <v>19.2</v>
      </c>
      <c r="BD15" s="95">
        <f t="shared" si="16"/>
        <v>34</v>
      </c>
      <c r="BE15" s="95">
        <f t="shared" si="16"/>
        <v>30</v>
      </c>
      <c r="BF15" s="95">
        <f t="shared" si="16"/>
        <v>0</v>
      </c>
      <c r="BG15" s="95">
        <f t="shared" si="16"/>
        <v>19.387999999999998</v>
      </c>
      <c r="BH15" s="95">
        <f t="shared" si="16"/>
        <v>83.388000000000005</v>
      </c>
      <c r="BI15" s="94"/>
      <c r="BJ15" s="93"/>
      <c r="BL15" s="92">
        <f t="shared" si="10"/>
        <v>0</v>
      </c>
      <c r="BM15" s="92">
        <f t="shared" si="11"/>
        <v>0</v>
      </c>
      <c r="BN15" s="92">
        <f t="shared" si="12"/>
        <v>0</v>
      </c>
      <c r="BO15" s="92">
        <f t="shared" si="13"/>
        <v>4.8000000000001819E-2</v>
      </c>
    </row>
    <row r="16" spans="1:67" ht="15" customHeight="1" x14ac:dyDescent="0.25">
      <c r="A16" s="87"/>
      <c r="B16" s="87"/>
      <c r="C16" s="87"/>
      <c r="AY16" s="90"/>
    </row>
    <row r="17" spans="1:61" ht="15" hidden="1" customHeight="1" x14ac:dyDescent="0.25">
      <c r="A17" s="87"/>
      <c r="B17" s="87"/>
      <c r="C17" s="87"/>
      <c r="AY17" s="89">
        <v>-0.5</v>
      </c>
      <c r="BB17" s="89">
        <f>-3.62-9.877-5.203</f>
        <v>-18.7</v>
      </c>
    </row>
    <row r="18" spans="1:61" s="90" customFormat="1" ht="40.5" customHeight="1" x14ac:dyDescent="0.3">
      <c r="A18" s="138"/>
      <c r="B18" s="444" t="s">
        <v>287</v>
      </c>
      <c r="C18" s="444"/>
      <c r="D18" s="444"/>
      <c r="E18" s="444"/>
      <c r="F18" s="444"/>
      <c r="G18" s="444"/>
      <c r="H18" s="444"/>
      <c r="I18" s="444"/>
      <c r="J18" s="444"/>
      <c r="K18" s="444"/>
      <c r="L18" s="444"/>
      <c r="M18" s="444"/>
      <c r="N18" s="444"/>
      <c r="O18" s="444"/>
      <c r="P18" s="444"/>
      <c r="Q18" s="444"/>
      <c r="R18" s="444"/>
      <c r="S18" s="444"/>
      <c r="T18" s="444"/>
      <c r="U18" s="444"/>
      <c r="V18" s="444"/>
      <c r="W18" s="444"/>
      <c r="X18" s="444"/>
      <c r="Y18" s="444"/>
      <c r="Z18" s="444"/>
      <c r="AA18" s="444"/>
      <c r="AB18" s="444"/>
      <c r="AC18" s="444"/>
      <c r="AD18" s="444"/>
      <c r="AE18" s="444"/>
      <c r="AF18" s="444"/>
      <c r="AG18" s="139"/>
      <c r="AH18" s="139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2" t="s">
        <v>338</v>
      </c>
      <c r="AW18" s="142"/>
      <c r="AX18" s="142"/>
      <c r="BB18" s="218"/>
      <c r="BC18" s="218"/>
      <c r="BD18" s="141"/>
      <c r="BE18" s="141"/>
      <c r="BF18" s="141"/>
      <c r="BG18" s="219"/>
      <c r="BH18" s="219"/>
      <c r="BI18" s="220"/>
    </row>
    <row r="19" spans="1:61" x14ac:dyDescent="0.2">
      <c r="A19" s="87"/>
      <c r="B19" s="221"/>
      <c r="C19" s="221"/>
    </row>
    <row r="20" spans="1:61" ht="23.25" customHeight="1" x14ac:dyDescent="0.25">
      <c r="A20" s="87"/>
      <c r="B20" s="445" t="s">
        <v>234</v>
      </c>
      <c r="C20" s="445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 t="s">
        <v>339</v>
      </c>
      <c r="AW20" s="98"/>
      <c r="AX20" s="98"/>
      <c r="AY20" s="98"/>
      <c r="AZ20" s="98"/>
      <c r="BA20" s="98"/>
      <c r="BB20" s="98"/>
      <c r="BC20" s="98"/>
      <c r="BD20" s="111"/>
      <c r="BE20" s="111"/>
      <c r="BF20" s="111"/>
      <c r="BG20" s="111"/>
      <c r="BH20" s="111"/>
    </row>
    <row r="21" spans="1:61" x14ac:dyDescent="0.25">
      <c r="A21" s="87"/>
      <c r="B21" s="446"/>
      <c r="C21" s="446"/>
    </row>
    <row r="22" spans="1:61" x14ac:dyDescent="0.2">
      <c r="A22" s="87"/>
      <c r="B22" s="88"/>
      <c r="C22" s="88"/>
    </row>
    <row r="23" spans="1:61" x14ac:dyDescent="0.25">
      <c r="A23" s="87"/>
      <c r="B23" s="87"/>
      <c r="C23" s="87"/>
    </row>
    <row r="24" spans="1:61" x14ac:dyDescent="0.25">
      <c r="A24" s="87"/>
      <c r="B24" s="87"/>
      <c r="C24" s="87"/>
    </row>
    <row r="25" spans="1:61" x14ac:dyDescent="0.25">
      <c r="A25" s="87"/>
      <c r="B25" s="87"/>
      <c r="C25" s="87"/>
    </row>
    <row r="26" spans="1:61" x14ac:dyDescent="0.25">
      <c r="A26" s="87"/>
      <c r="B26" s="87"/>
      <c r="C26" s="87"/>
    </row>
    <row r="27" spans="1:61" x14ac:dyDescent="0.25">
      <c r="A27" s="87"/>
      <c r="B27" s="87"/>
      <c r="C27" s="87"/>
    </row>
    <row r="28" spans="1:61" x14ac:dyDescent="0.25">
      <c r="A28" s="87"/>
      <c r="B28" s="87"/>
      <c r="C28" s="87"/>
    </row>
    <row r="29" spans="1:61" x14ac:dyDescent="0.25">
      <c r="A29" s="87"/>
      <c r="B29" s="87"/>
      <c r="C29" s="87"/>
    </row>
    <row r="30" spans="1:61" x14ac:dyDescent="0.25">
      <c r="A30" s="87"/>
      <c r="B30" s="87"/>
      <c r="C30" s="87"/>
    </row>
    <row r="31" spans="1:61" x14ac:dyDescent="0.25">
      <c r="A31" s="87"/>
      <c r="B31" s="87"/>
      <c r="C31" s="87"/>
    </row>
  </sheetData>
  <mergeCells count="28">
    <mergeCell ref="BI5:BI6"/>
    <mergeCell ref="BJ5:BJ6"/>
    <mergeCell ref="A15:C15"/>
    <mergeCell ref="AE5:AI5"/>
    <mergeCell ref="AJ5:AN5"/>
    <mergeCell ref="AO5:AS5"/>
    <mergeCell ref="AT5:AX5"/>
    <mergeCell ref="AY5:BC5"/>
    <mergeCell ref="BD5:BH5"/>
    <mergeCell ref="M5:O5"/>
    <mergeCell ref="P5:R5"/>
    <mergeCell ref="B2:AT2"/>
    <mergeCell ref="A3:AT3"/>
    <mergeCell ref="A4:AT4"/>
    <mergeCell ref="V5:X5"/>
    <mergeCell ref="Y5:AA5"/>
    <mergeCell ref="AB5:AD5"/>
    <mergeCell ref="B18:AF18"/>
    <mergeCell ref="B20:C20"/>
    <mergeCell ref="B21:C21"/>
    <mergeCell ref="AV4:AX4"/>
    <mergeCell ref="A5:A6"/>
    <mergeCell ref="B5:B6"/>
    <mergeCell ref="C5:C6"/>
    <mergeCell ref="D5:F5"/>
    <mergeCell ref="G5:I5"/>
    <mergeCell ref="J5:L5"/>
    <mergeCell ref="S5:U5"/>
  </mergeCells>
  <pageMargins left="1.19" right="0.19685039370078741" top="0.42" bottom="0.19685039370078741" header="0.51181102362204722" footer="0.28000000000000003"/>
  <pageSetup paperSize="9" scale="3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37"/>
  <sheetViews>
    <sheetView workbookViewId="0">
      <selection activeCell="D19" sqref="D19"/>
    </sheetView>
  </sheetViews>
  <sheetFormatPr defaultRowHeight="15" x14ac:dyDescent="0.25"/>
  <cols>
    <col min="2" max="2" width="28.5703125" customWidth="1"/>
    <col min="3" max="3" width="14.42578125" customWidth="1"/>
    <col min="4" max="4" width="16.140625" customWidth="1"/>
    <col min="5" max="5" width="17.140625" customWidth="1"/>
    <col min="6" max="6" width="21.28515625" customWidth="1"/>
    <col min="7" max="7" width="19" customWidth="1"/>
    <col min="8" max="8" width="13.7109375" customWidth="1"/>
    <col min="9" max="9" width="16" customWidth="1"/>
  </cols>
  <sheetData>
    <row r="2" spans="1:9" ht="25.5" x14ac:dyDescent="0.35">
      <c r="A2" s="472" t="s">
        <v>378</v>
      </c>
      <c r="B2" s="472"/>
      <c r="C2" s="472"/>
      <c r="D2" s="472"/>
      <c r="E2" s="472"/>
      <c r="F2" s="472"/>
      <c r="G2" s="472"/>
      <c r="H2" s="472"/>
      <c r="I2" s="472"/>
    </row>
    <row r="5" spans="1:9" x14ac:dyDescent="0.25">
      <c r="B5" s="473" t="s">
        <v>379</v>
      </c>
      <c r="C5" s="473"/>
      <c r="D5" s="473"/>
      <c r="E5" s="473"/>
      <c r="F5" s="473"/>
      <c r="G5" s="473"/>
      <c r="H5" s="473"/>
      <c r="I5" s="473"/>
    </row>
    <row r="6" spans="1:9" x14ac:dyDescent="0.25">
      <c r="B6" s="474" t="s">
        <v>380</v>
      </c>
      <c r="C6" s="474"/>
      <c r="D6" s="474"/>
      <c r="E6" s="474"/>
      <c r="F6" s="474"/>
      <c r="G6" s="474"/>
      <c r="H6" s="474"/>
      <c r="I6" s="474"/>
    </row>
    <row r="7" spans="1:9" ht="43.5" customHeight="1" x14ac:dyDescent="0.25">
      <c r="B7" s="165" t="s">
        <v>381</v>
      </c>
      <c r="C7" s="20" t="s">
        <v>382</v>
      </c>
      <c r="D7" s="165" t="s">
        <v>383</v>
      </c>
      <c r="E7" s="165" t="s">
        <v>384</v>
      </c>
      <c r="F7" s="165" t="s">
        <v>385</v>
      </c>
      <c r="G7" s="165" t="s">
        <v>386</v>
      </c>
      <c r="H7" s="166" t="s">
        <v>318</v>
      </c>
      <c r="I7" s="166" t="s">
        <v>387</v>
      </c>
    </row>
    <row r="8" spans="1:9" x14ac:dyDescent="0.25">
      <c r="B8" s="11" t="s">
        <v>388</v>
      </c>
      <c r="C8" s="11">
        <v>20</v>
      </c>
      <c r="D8" s="11">
        <v>250</v>
      </c>
      <c r="E8" s="11">
        <v>5</v>
      </c>
      <c r="F8" s="11">
        <f>C8*D8*E8</f>
        <v>25000</v>
      </c>
      <c r="G8" s="167">
        <v>310.56</v>
      </c>
      <c r="H8" s="168">
        <f>G8*E8*C8</f>
        <v>31056</v>
      </c>
      <c r="I8" s="167">
        <v>31056</v>
      </c>
    </row>
    <row r="9" spans="1:9" x14ac:dyDescent="0.25">
      <c r="B9" s="11" t="s">
        <v>389</v>
      </c>
      <c r="C9" s="11">
        <v>17</v>
      </c>
      <c r="D9" s="11">
        <v>185</v>
      </c>
      <c r="E9" s="11">
        <v>5</v>
      </c>
      <c r="F9" s="11">
        <f t="shared" ref="F9:F10" si="0">C9*D9*E9</f>
        <v>15725</v>
      </c>
      <c r="G9" s="167">
        <v>229.82</v>
      </c>
      <c r="H9" s="168">
        <f t="shared" ref="H9:H10" si="1">G9*E9*C9</f>
        <v>19534.699999999997</v>
      </c>
      <c r="I9" s="167">
        <v>19535</v>
      </c>
    </row>
    <row r="10" spans="1:9" x14ac:dyDescent="0.25">
      <c r="B10" s="11" t="s">
        <v>390</v>
      </c>
      <c r="C10" s="11">
        <v>330</v>
      </c>
      <c r="D10" s="11">
        <v>125</v>
      </c>
      <c r="E10" s="11">
        <v>5</v>
      </c>
      <c r="F10" s="11">
        <f t="shared" si="0"/>
        <v>206250</v>
      </c>
      <c r="G10" s="167">
        <v>155.28</v>
      </c>
      <c r="H10" s="168">
        <f t="shared" si="1"/>
        <v>256212</v>
      </c>
      <c r="I10" s="167">
        <v>256212</v>
      </c>
    </row>
    <row r="11" spans="1:9" x14ac:dyDescent="0.25">
      <c r="B11" s="169" t="s">
        <v>391</v>
      </c>
      <c r="C11" s="17">
        <f>SUM(C8:C10)</f>
        <v>367</v>
      </c>
      <c r="D11" s="17">
        <f t="shared" ref="D11:F11" si="2">SUM(D8:D10)</f>
        <v>560</v>
      </c>
      <c r="E11" s="17">
        <f t="shared" si="2"/>
        <v>15</v>
      </c>
      <c r="F11" s="17">
        <f t="shared" si="2"/>
        <v>246975</v>
      </c>
      <c r="G11" s="17">
        <f>SUM(G8:G10)</f>
        <v>695.66</v>
      </c>
      <c r="H11" s="170">
        <f>SUM(H8:H10)</f>
        <v>306802.7</v>
      </c>
      <c r="I11" s="171">
        <f>SUM(I8:I10)</f>
        <v>306803</v>
      </c>
    </row>
    <row r="12" spans="1:9" x14ac:dyDescent="0.25">
      <c r="B12" s="17" t="s">
        <v>392</v>
      </c>
      <c r="C12" s="17"/>
      <c r="D12" s="17"/>
      <c r="E12" s="17"/>
      <c r="F12" s="17"/>
      <c r="G12" s="17"/>
      <c r="H12" s="172">
        <v>370.46</v>
      </c>
      <c r="I12" s="17">
        <v>371</v>
      </c>
    </row>
    <row r="13" spans="1:9" x14ac:dyDescent="0.25">
      <c r="B13" s="17" t="s">
        <v>355</v>
      </c>
      <c r="C13" s="17"/>
      <c r="D13" s="17"/>
      <c r="E13" s="17"/>
      <c r="F13" s="17"/>
      <c r="G13" s="17"/>
      <c r="H13" s="170">
        <f>H12+H11</f>
        <v>307173.16000000003</v>
      </c>
      <c r="I13" s="170">
        <f>I12+I11</f>
        <v>307174</v>
      </c>
    </row>
    <row r="14" spans="1:9" x14ac:dyDescent="0.25">
      <c r="B14" s="173"/>
      <c r="C14" s="173"/>
      <c r="D14" s="173"/>
      <c r="E14" s="173"/>
      <c r="F14" s="173"/>
      <c r="G14" s="173"/>
      <c r="H14" s="174"/>
      <c r="I14" s="173"/>
    </row>
    <row r="15" spans="1:9" x14ac:dyDescent="0.25">
      <c r="B15" s="475" t="s">
        <v>393</v>
      </c>
      <c r="C15" s="475"/>
      <c r="D15" s="475"/>
      <c r="E15" s="475"/>
      <c r="F15" s="475"/>
      <c r="G15" s="475"/>
      <c r="H15" s="475"/>
      <c r="I15" s="475"/>
    </row>
    <row r="16" spans="1:9" ht="30" x14ac:dyDescent="0.25">
      <c r="B16" s="165" t="s">
        <v>381</v>
      </c>
      <c r="C16" s="20" t="s">
        <v>382</v>
      </c>
      <c r="D16" s="165" t="s">
        <v>383</v>
      </c>
      <c r="E16" s="165" t="s">
        <v>384</v>
      </c>
      <c r="F16" s="165" t="s">
        <v>385</v>
      </c>
      <c r="G16" s="165" t="s">
        <v>386</v>
      </c>
      <c r="H16" s="166" t="s">
        <v>318</v>
      </c>
      <c r="I16" s="166" t="s">
        <v>387</v>
      </c>
    </row>
    <row r="17" spans="2:9" x14ac:dyDescent="0.25">
      <c r="B17" s="11" t="s">
        <v>388</v>
      </c>
      <c r="C17" s="11">
        <v>19</v>
      </c>
      <c r="D17" s="11">
        <v>250</v>
      </c>
      <c r="E17" s="11">
        <v>4</v>
      </c>
      <c r="F17" s="11">
        <f>C17*D17*E17</f>
        <v>19000</v>
      </c>
      <c r="G17" s="167">
        <v>310.56</v>
      </c>
      <c r="H17" s="11">
        <f>G17*E17*C17</f>
        <v>23602.560000000001</v>
      </c>
      <c r="I17" s="167">
        <v>23603</v>
      </c>
    </row>
    <row r="18" spans="2:9" x14ac:dyDescent="0.25">
      <c r="B18" s="11" t="s">
        <v>389</v>
      </c>
      <c r="C18" s="11">
        <v>16</v>
      </c>
      <c r="D18" s="11">
        <v>185</v>
      </c>
      <c r="E18" s="11">
        <v>4</v>
      </c>
      <c r="F18" s="11">
        <f t="shared" ref="F18" si="3">C18*D18*E18</f>
        <v>11840</v>
      </c>
      <c r="G18" s="167">
        <v>229.82</v>
      </c>
      <c r="H18" s="11">
        <f t="shared" ref="H18:H19" si="4">G18*E18*C18</f>
        <v>14708.48</v>
      </c>
      <c r="I18" s="167">
        <v>14708</v>
      </c>
    </row>
    <row r="19" spans="2:9" x14ac:dyDescent="0.25">
      <c r="B19" s="11" t="s">
        <v>390</v>
      </c>
      <c r="C19" s="11">
        <v>337</v>
      </c>
      <c r="D19" s="11">
        <v>125</v>
      </c>
      <c r="E19" s="11">
        <v>4</v>
      </c>
      <c r="F19" s="11">
        <f>C19*D19*E19</f>
        <v>168500</v>
      </c>
      <c r="G19" s="167">
        <v>155.28</v>
      </c>
      <c r="H19" s="11">
        <f t="shared" si="4"/>
        <v>209317.44</v>
      </c>
      <c r="I19" s="167">
        <v>209318</v>
      </c>
    </row>
    <row r="20" spans="2:9" x14ac:dyDescent="0.25">
      <c r="B20" s="169" t="s">
        <v>391</v>
      </c>
      <c r="C20" s="17">
        <f>SUM(C17:C19)</f>
        <v>372</v>
      </c>
      <c r="D20" s="17">
        <f t="shared" ref="D20:F20" si="5">SUM(D17:D19)</f>
        <v>560</v>
      </c>
      <c r="E20" s="17">
        <f t="shared" si="5"/>
        <v>12</v>
      </c>
      <c r="F20" s="17">
        <f t="shared" si="5"/>
        <v>199340</v>
      </c>
      <c r="G20" s="175">
        <f>SUM(G17:G19)</f>
        <v>695.66</v>
      </c>
      <c r="H20" s="175">
        <f>SUM(H17:H19)</f>
        <v>247628.48</v>
      </c>
      <c r="I20" s="175">
        <f>SUM(I17:I19)</f>
        <v>247629</v>
      </c>
    </row>
    <row r="21" spans="2:9" x14ac:dyDescent="0.25">
      <c r="B21" s="17" t="s">
        <v>392</v>
      </c>
      <c r="C21" s="17"/>
      <c r="D21" s="17"/>
      <c r="E21" s="17"/>
      <c r="F21" s="17"/>
      <c r="G21" s="175"/>
      <c r="H21" s="175">
        <v>299.01</v>
      </c>
      <c r="I21" s="175">
        <v>299</v>
      </c>
    </row>
    <row r="22" spans="2:9" x14ac:dyDescent="0.25">
      <c r="B22" s="17" t="s">
        <v>355</v>
      </c>
      <c r="C22" s="17"/>
      <c r="D22" s="17"/>
      <c r="E22" s="17"/>
      <c r="F22" s="17"/>
      <c r="G22" s="175"/>
      <c r="H22" s="176">
        <f>H20+H21</f>
        <v>247927.49000000002</v>
      </c>
      <c r="I22" s="176">
        <f>I20+I21</f>
        <v>247928</v>
      </c>
    </row>
    <row r="24" spans="2:9" x14ac:dyDescent="0.25">
      <c r="B24" s="476" t="s">
        <v>355</v>
      </c>
      <c r="C24" s="476"/>
      <c r="D24" s="476"/>
      <c r="E24" s="476"/>
      <c r="F24" s="476"/>
      <c r="G24" s="476"/>
      <c r="H24" s="476"/>
      <c r="I24" s="476"/>
    </row>
    <row r="25" spans="2:9" ht="30" x14ac:dyDescent="0.25">
      <c r="B25" s="165" t="s">
        <v>381</v>
      </c>
      <c r="C25" s="20" t="s">
        <v>382</v>
      </c>
      <c r="D25" s="165" t="s">
        <v>383</v>
      </c>
      <c r="E25" s="165" t="s">
        <v>384</v>
      </c>
      <c r="F25" s="165" t="s">
        <v>385</v>
      </c>
      <c r="G25" s="165" t="s">
        <v>386</v>
      </c>
      <c r="H25" s="166" t="s">
        <v>318</v>
      </c>
      <c r="I25" s="166" t="s">
        <v>387</v>
      </c>
    </row>
    <row r="26" spans="2:9" x14ac:dyDescent="0.25">
      <c r="B26" s="11" t="s">
        <v>388</v>
      </c>
      <c r="C26" s="177">
        <f>(C17+C8)/2</f>
        <v>19.5</v>
      </c>
      <c r="D26" s="11">
        <v>250</v>
      </c>
      <c r="E26" s="11">
        <v>9</v>
      </c>
      <c r="F26" s="11">
        <f>F8+F17</f>
        <v>44000</v>
      </c>
      <c r="G26" s="167">
        <v>310.56</v>
      </c>
      <c r="H26" s="168">
        <f>H8+H17</f>
        <v>54658.559999999998</v>
      </c>
      <c r="I26" s="167">
        <f t="shared" ref="H26:I29" si="6">I8+I17</f>
        <v>54659</v>
      </c>
    </row>
    <row r="27" spans="2:9" x14ac:dyDescent="0.25">
      <c r="B27" s="11" t="s">
        <v>389</v>
      </c>
      <c r="C27" s="177">
        <f>(C18+C9)/2</f>
        <v>16.5</v>
      </c>
      <c r="D27" s="11">
        <v>185</v>
      </c>
      <c r="E27" s="11">
        <v>9</v>
      </c>
      <c r="F27" s="11">
        <f>F9+F18</f>
        <v>27565</v>
      </c>
      <c r="G27" s="167">
        <v>229.82</v>
      </c>
      <c r="H27" s="168">
        <f t="shared" si="6"/>
        <v>34243.179999999993</v>
      </c>
      <c r="I27" s="167">
        <f t="shared" si="6"/>
        <v>34243</v>
      </c>
    </row>
    <row r="28" spans="2:9" x14ac:dyDescent="0.25">
      <c r="B28" s="11" t="s">
        <v>390</v>
      </c>
      <c r="C28" s="177">
        <f>(C19+C10)/2</f>
        <v>333.5</v>
      </c>
      <c r="D28" s="11">
        <v>125</v>
      </c>
      <c r="E28" s="11">
        <v>9</v>
      </c>
      <c r="F28" s="11">
        <f>F10+F19</f>
        <v>374750</v>
      </c>
      <c r="G28" s="167">
        <v>155.28</v>
      </c>
      <c r="H28" s="168">
        <f t="shared" si="6"/>
        <v>465529.44</v>
      </c>
      <c r="I28" s="167">
        <f t="shared" si="6"/>
        <v>465530</v>
      </c>
    </row>
    <row r="29" spans="2:9" x14ac:dyDescent="0.25">
      <c r="B29" s="169" t="s">
        <v>391</v>
      </c>
      <c r="C29" s="178">
        <f>(C11+C20)/2</f>
        <v>369.5</v>
      </c>
      <c r="D29" s="17">
        <f t="shared" ref="D29:F29" si="7">SUM(D26:D28)</f>
        <v>560</v>
      </c>
      <c r="E29" s="17">
        <f t="shared" si="7"/>
        <v>27</v>
      </c>
      <c r="F29" s="17">
        <f t="shared" si="7"/>
        <v>446315</v>
      </c>
      <c r="G29" s="175">
        <f>SUM(G26:G28)</f>
        <v>695.66</v>
      </c>
      <c r="H29" s="170">
        <f t="shared" si="6"/>
        <v>554431.18000000005</v>
      </c>
      <c r="I29" s="175">
        <f t="shared" si="6"/>
        <v>554432</v>
      </c>
    </row>
    <row r="30" spans="2:9" x14ac:dyDescent="0.25">
      <c r="B30" s="17" t="s">
        <v>392</v>
      </c>
      <c r="C30" s="11"/>
      <c r="D30" s="11"/>
      <c r="E30" s="11"/>
      <c r="F30" s="11"/>
      <c r="G30" s="11"/>
      <c r="H30" s="170">
        <f>H21+H12</f>
        <v>669.47</v>
      </c>
      <c r="I30" s="170">
        <f>I21+I12</f>
        <v>670</v>
      </c>
    </row>
    <row r="31" spans="2:9" x14ac:dyDescent="0.25">
      <c r="B31" s="17" t="s">
        <v>355</v>
      </c>
      <c r="C31" s="11"/>
      <c r="D31" s="11"/>
      <c r="E31" s="11"/>
      <c r="F31" s="11"/>
      <c r="G31" s="11"/>
      <c r="H31" s="170">
        <f>H13+H22</f>
        <v>555100.65</v>
      </c>
      <c r="I31" s="170">
        <f>I13+I22</f>
        <v>555102</v>
      </c>
    </row>
    <row r="33" spans="2:7" hidden="1" x14ac:dyDescent="0.25">
      <c r="B33" t="s">
        <v>394</v>
      </c>
      <c r="G33" t="s">
        <v>395</v>
      </c>
    </row>
    <row r="37" spans="2:7" x14ac:dyDescent="0.25">
      <c r="B37" t="s">
        <v>396</v>
      </c>
      <c r="G37" t="s">
        <v>397</v>
      </c>
    </row>
  </sheetData>
  <mergeCells count="5">
    <mergeCell ref="A2:I2"/>
    <mergeCell ref="B5:I5"/>
    <mergeCell ref="B6:I6"/>
    <mergeCell ref="B15:I15"/>
    <mergeCell ref="B24:I24"/>
  </mergeCells>
  <pageMargins left="0" right="0" top="0" bottom="0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33"/>
  <sheetViews>
    <sheetView topLeftCell="A7" workbookViewId="0">
      <selection activeCell="D24" sqref="D24"/>
    </sheetView>
  </sheetViews>
  <sheetFormatPr defaultRowHeight="15" x14ac:dyDescent="0.25"/>
  <cols>
    <col min="2" max="2" width="28.5703125" customWidth="1"/>
    <col min="3" max="3" width="14.42578125" customWidth="1"/>
    <col min="4" max="4" width="16.140625" customWidth="1"/>
    <col min="5" max="5" width="17.140625" customWidth="1"/>
    <col min="6" max="6" width="21.28515625" customWidth="1"/>
    <col min="7" max="7" width="19" customWidth="1"/>
    <col min="8" max="8" width="14.7109375" customWidth="1"/>
  </cols>
  <sheetData>
    <row r="2" spans="1:9" ht="25.5" x14ac:dyDescent="0.35">
      <c r="A2" s="472" t="s">
        <v>398</v>
      </c>
      <c r="B2" s="472"/>
      <c r="C2" s="472"/>
      <c r="D2" s="472"/>
      <c r="E2" s="472"/>
      <c r="F2" s="472"/>
      <c r="G2" s="472"/>
      <c r="H2" s="472"/>
    </row>
    <row r="5" spans="1:9" x14ac:dyDescent="0.25">
      <c r="B5" s="473" t="s">
        <v>399</v>
      </c>
      <c r="C5" s="473"/>
      <c r="D5" s="473"/>
      <c r="E5" s="473"/>
      <c r="F5" s="473"/>
      <c r="G5" s="473"/>
      <c r="H5" s="473"/>
    </row>
    <row r="6" spans="1:9" x14ac:dyDescent="0.25">
      <c r="B6" s="475"/>
      <c r="C6" s="475"/>
      <c r="D6" s="475"/>
      <c r="E6" s="475"/>
      <c r="F6" s="475"/>
      <c r="G6" s="475"/>
    </row>
    <row r="7" spans="1:9" ht="43.5" customHeight="1" x14ac:dyDescent="0.25">
      <c r="B7" s="483" t="s">
        <v>400</v>
      </c>
      <c r="C7" s="484"/>
      <c r="D7" s="485"/>
      <c r="E7" s="480" t="s">
        <v>401</v>
      </c>
      <c r="F7" s="481"/>
      <c r="G7" s="482"/>
      <c r="H7" s="20" t="s">
        <v>402</v>
      </c>
    </row>
    <row r="8" spans="1:9" x14ac:dyDescent="0.25">
      <c r="B8" s="156" t="s">
        <v>403</v>
      </c>
      <c r="C8" s="156" t="s">
        <v>404</v>
      </c>
      <c r="D8" s="156" t="s">
        <v>405</v>
      </c>
      <c r="E8" s="156" t="s">
        <v>403</v>
      </c>
      <c r="F8" s="156" t="s">
        <v>404</v>
      </c>
      <c r="G8" s="156" t="s">
        <v>405</v>
      </c>
      <c r="H8" s="156" t="s">
        <v>405</v>
      </c>
    </row>
    <row r="9" spans="1:9" x14ac:dyDescent="0.25">
      <c r="B9" s="11">
        <v>2017</v>
      </c>
      <c r="C9" s="11">
        <v>155</v>
      </c>
      <c r="D9" s="11">
        <f>B9*C9</f>
        <v>312635</v>
      </c>
      <c r="E9" s="11">
        <v>2017</v>
      </c>
      <c r="F9" s="11">
        <v>155</v>
      </c>
      <c r="G9" s="167">
        <f>E9*F9</f>
        <v>312635</v>
      </c>
      <c r="H9" s="11">
        <f>G9</f>
        <v>312635</v>
      </c>
    </row>
    <row r="10" spans="1:9" x14ac:dyDescent="0.25">
      <c r="B10" s="17" t="s">
        <v>355</v>
      </c>
      <c r="C10" s="17">
        <f t="shared" ref="C10:H10" si="0">SUM(C8:C9)</f>
        <v>155</v>
      </c>
      <c r="D10" s="17">
        <f t="shared" si="0"/>
        <v>312635</v>
      </c>
      <c r="E10" s="17">
        <f t="shared" si="0"/>
        <v>2017</v>
      </c>
      <c r="F10" s="17">
        <f t="shared" si="0"/>
        <v>155</v>
      </c>
      <c r="G10" s="17">
        <f t="shared" si="0"/>
        <v>312635</v>
      </c>
      <c r="H10" s="17">
        <f t="shared" si="0"/>
        <v>312635</v>
      </c>
    </row>
    <row r="11" spans="1:9" x14ac:dyDescent="0.25">
      <c r="B11" s="173"/>
      <c r="C11" s="173"/>
      <c r="D11" s="173"/>
      <c r="E11" s="173"/>
      <c r="F11" s="173"/>
      <c r="G11" s="173"/>
    </row>
    <row r="12" spans="1:9" x14ac:dyDescent="0.25">
      <c r="B12" s="486" t="s">
        <v>406</v>
      </c>
      <c r="C12" s="486"/>
      <c r="D12" s="486"/>
      <c r="E12" s="486"/>
      <c r="F12" s="486"/>
      <c r="G12" s="486"/>
      <c r="H12" s="486"/>
    </row>
    <row r="13" spans="1:9" x14ac:dyDescent="0.25">
      <c r="B13" s="475"/>
      <c r="C13" s="475"/>
      <c r="D13" s="475"/>
      <c r="E13" s="475"/>
      <c r="F13" s="475"/>
      <c r="G13" s="475"/>
      <c r="I13" s="10"/>
    </row>
    <row r="14" spans="1:9" ht="22.5" customHeight="1" x14ac:dyDescent="0.25">
      <c r="B14" s="483" t="s">
        <v>400</v>
      </c>
      <c r="C14" s="484"/>
      <c r="D14" s="485"/>
      <c r="E14" s="480" t="s">
        <v>401</v>
      </c>
      <c r="F14" s="481"/>
      <c r="G14" s="482"/>
      <c r="H14" s="20" t="s">
        <v>402</v>
      </c>
    </row>
    <row r="15" spans="1:9" x14ac:dyDescent="0.25">
      <c r="B15" s="156" t="s">
        <v>403</v>
      </c>
      <c r="C15" s="156" t="s">
        <v>404</v>
      </c>
      <c r="D15" s="156" t="s">
        <v>405</v>
      </c>
      <c r="E15" s="156" t="s">
        <v>403</v>
      </c>
      <c r="F15" s="156" t="s">
        <v>404</v>
      </c>
      <c r="G15" s="156" t="s">
        <v>405</v>
      </c>
      <c r="H15" s="156" t="s">
        <v>405</v>
      </c>
    </row>
    <row r="16" spans="1:9" x14ac:dyDescent="0.25">
      <c r="B16" s="11">
        <v>4955</v>
      </c>
      <c r="C16" s="11">
        <v>85</v>
      </c>
      <c r="D16" s="11">
        <f>B16*C16</f>
        <v>421175</v>
      </c>
      <c r="E16" s="11">
        <v>4955</v>
      </c>
      <c r="F16" s="11">
        <v>85</v>
      </c>
      <c r="G16" s="167">
        <f>E16*F16</f>
        <v>421175</v>
      </c>
      <c r="H16" s="167">
        <f>G16</f>
        <v>421175</v>
      </c>
    </row>
    <row r="17" spans="2:8" x14ac:dyDescent="0.25">
      <c r="B17" s="17" t="s">
        <v>355</v>
      </c>
      <c r="C17" s="17">
        <f>SUM(C15:C16)</f>
        <v>85</v>
      </c>
      <c r="D17" s="17">
        <f>SUM(D15:D16)</f>
        <v>421175</v>
      </c>
      <c r="E17" s="17">
        <f>SUM(E15:E16)</f>
        <v>4955</v>
      </c>
      <c r="F17" s="17">
        <f>SUM(F15:F16)</f>
        <v>85</v>
      </c>
      <c r="G17" s="175">
        <f>SUM(G15:G16)</f>
        <v>421175</v>
      </c>
      <c r="H17" s="17">
        <f>G17</f>
        <v>421175</v>
      </c>
    </row>
    <row r="20" spans="2:8" x14ac:dyDescent="0.25">
      <c r="B20" s="487" t="s">
        <v>407</v>
      </c>
      <c r="C20" s="487"/>
      <c r="D20" s="487"/>
      <c r="E20" s="487"/>
      <c r="F20" s="487"/>
      <c r="G20" s="487"/>
      <c r="H20" s="487"/>
    </row>
    <row r="21" spans="2:8" x14ac:dyDescent="0.25">
      <c r="B21" s="476"/>
      <c r="C21" s="476"/>
      <c r="D21" s="476"/>
      <c r="E21" s="476"/>
      <c r="F21" s="476"/>
      <c r="G21" s="476"/>
    </row>
    <row r="22" spans="2:8" ht="30" customHeight="1" x14ac:dyDescent="0.25">
      <c r="B22" s="477" t="s">
        <v>408</v>
      </c>
      <c r="C22" s="478"/>
      <c r="D22" s="479"/>
      <c r="E22" s="480" t="s">
        <v>401</v>
      </c>
      <c r="F22" s="481"/>
      <c r="G22" s="482"/>
      <c r="H22" s="20" t="s">
        <v>402</v>
      </c>
    </row>
    <row r="23" spans="2:8" x14ac:dyDescent="0.25">
      <c r="B23" s="156" t="s">
        <v>403</v>
      </c>
      <c r="C23" s="156" t="s">
        <v>404</v>
      </c>
      <c r="D23" s="156" t="s">
        <v>405</v>
      </c>
      <c r="E23" s="156" t="s">
        <v>403</v>
      </c>
      <c r="F23" s="156" t="s">
        <v>404</v>
      </c>
      <c r="G23" s="156" t="s">
        <v>405</v>
      </c>
      <c r="H23" s="156" t="s">
        <v>405</v>
      </c>
    </row>
    <row r="24" spans="2:8" x14ac:dyDescent="0.25">
      <c r="B24" s="11">
        <v>41173</v>
      </c>
      <c r="C24" s="168">
        <f>D24/B24</f>
        <v>46.948485658076898</v>
      </c>
      <c r="D24" s="11">
        <v>1933010</v>
      </c>
      <c r="E24" s="11">
        <v>41173</v>
      </c>
      <c r="F24" s="168">
        <f>G24/E24</f>
        <v>46.948485658076898</v>
      </c>
      <c r="G24" s="167">
        <v>1933010</v>
      </c>
      <c r="H24" s="168">
        <v>1933009.5</v>
      </c>
    </row>
    <row r="25" spans="2:8" x14ac:dyDescent="0.25">
      <c r="B25" s="17" t="s">
        <v>355</v>
      </c>
      <c r="C25" s="170">
        <f t="shared" ref="C25:G25" si="1">SUM(C23:C24)</f>
        <v>46.948485658076898</v>
      </c>
      <c r="D25" s="17">
        <f t="shared" si="1"/>
        <v>1933010</v>
      </c>
      <c r="E25" s="17">
        <f t="shared" si="1"/>
        <v>41173</v>
      </c>
      <c r="F25" s="170">
        <f t="shared" si="1"/>
        <v>46.948485658076898</v>
      </c>
      <c r="G25" s="175">
        <f t="shared" si="1"/>
        <v>1933010</v>
      </c>
      <c r="H25" s="176">
        <f>SUM(H23:H24)</f>
        <v>1933009.5</v>
      </c>
    </row>
    <row r="29" spans="2:8" hidden="1" x14ac:dyDescent="0.25">
      <c r="B29" t="s">
        <v>394</v>
      </c>
      <c r="G29" t="s">
        <v>395</v>
      </c>
    </row>
    <row r="33" spans="2:7" x14ac:dyDescent="0.25">
      <c r="B33" t="s">
        <v>396</v>
      </c>
      <c r="G33" t="s">
        <v>397</v>
      </c>
    </row>
  </sheetData>
  <mergeCells count="13">
    <mergeCell ref="B22:D22"/>
    <mergeCell ref="E22:G22"/>
    <mergeCell ref="A2:H2"/>
    <mergeCell ref="B5:H5"/>
    <mergeCell ref="B6:G6"/>
    <mergeCell ref="B7:D7"/>
    <mergeCell ref="E7:G7"/>
    <mergeCell ref="B12:H12"/>
    <mergeCell ref="B13:G13"/>
    <mergeCell ref="B14:D14"/>
    <mergeCell ref="E14:G14"/>
    <mergeCell ref="B20:H20"/>
    <mergeCell ref="B21:G21"/>
  </mergeCells>
  <pageMargins left="0" right="0" top="0" bottom="0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O6" sqref="O6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488" t="s">
        <v>63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</row>
    <row r="2" spans="1:23" ht="18.75" x14ac:dyDescent="0.3">
      <c r="A2" s="489"/>
      <c r="B2" s="489"/>
      <c r="C2" s="489"/>
      <c r="D2" s="489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391" t="s">
        <v>204</v>
      </c>
      <c r="B3" s="490" t="s">
        <v>205</v>
      </c>
      <c r="C3" s="491"/>
      <c r="D3" s="491"/>
      <c r="E3" s="491"/>
      <c r="F3" s="491"/>
      <c r="G3" s="492"/>
      <c r="H3" s="493" t="s">
        <v>206</v>
      </c>
      <c r="I3" s="494"/>
      <c r="J3" s="494"/>
      <c r="K3" s="494"/>
      <c r="L3" s="494"/>
      <c r="M3" s="495"/>
      <c r="N3" s="493" t="s">
        <v>207</v>
      </c>
      <c r="O3" s="494"/>
      <c r="P3" s="494"/>
      <c r="Q3" s="494"/>
      <c r="R3" s="494"/>
      <c r="S3" s="495"/>
      <c r="T3" s="496" t="s">
        <v>206</v>
      </c>
      <c r="U3" s="496"/>
      <c r="V3" s="496"/>
      <c r="W3" s="496"/>
    </row>
    <row r="4" spans="1:23" ht="60" x14ac:dyDescent="0.25">
      <c r="A4" s="391"/>
      <c r="B4" s="81" t="s">
        <v>208</v>
      </c>
      <c r="C4" s="81" t="s">
        <v>221</v>
      </c>
      <c r="D4" s="69" t="s">
        <v>222</v>
      </c>
      <c r="E4" s="81" t="s">
        <v>223</v>
      </c>
      <c r="F4" s="81" t="s">
        <v>224</v>
      </c>
      <c r="G4" s="69" t="s">
        <v>209</v>
      </c>
      <c r="H4" s="81" t="s">
        <v>221</v>
      </c>
      <c r="I4" s="81" t="s">
        <v>225</v>
      </c>
      <c r="J4" s="69" t="s">
        <v>227</v>
      </c>
      <c r="K4" s="81" t="s">
        <v>224</v>
      </c>
      <c r="L4" s="81" t="s">
        <v>226</v>
      </c>
      <c r="M4" s="69" t="s">
        <v>228</v>
      </c>
      <c r="N4" s="81" t="s">
        <v>231</v>
      </c>
      <c r="O4" s="81" t="s">
        <v>230</v>
      </c>
      <c r="P4" s="69" t="s">
        <v>229</v>
      </c>
      <c r="Q4" s="81" t="s">
        <v>232</v>
      </c>
      <c r="R4" s="81" t="s">
        <v>233</v>
      </c>
      <c r="S4" s="69" t="s">
        <v>209</v>
      </c>
      <c r="T4" s="81" t="s">
        <v>211</v>
      </c>
      <c r="U4" s="81" t="s">
        <v>212</v>
      </c>
      <c r="V4" s="81" t="s">
        <v>210</v>
      </c>
      <c r="W4" s="81" t="s">
        <v>213</v>
      </c>
    </row>
    <row r="5" spans="1:23" ht="90" x14ac:dyDescent="0.25">
      <c r="A5" s="80" t="s">
        <v>214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215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216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217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218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219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220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245</v>
      </c>
      <c r="B13" s="68"/>
      <c r="C13" s="68"/>
      <c r="E13" s="68"/>
      <c r="F13" s="68"/>
      <c r="H13" s="68"/>
      <c r="I13" s="68"/>
      <c r="K13" s="68"/>
      <c r="L13" s="68"/>
      <c r="M13" t="s">
        <v>243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234</v>
      </c>
      <c r="B15" s="68"/>
      <c r="C15" s="68"/>
      <c r="E15" s="68"/>
      <c r="F15" s="68"/>
      <c r="H15" s="68"/>
      <c r="I15" s="68"/>
      <c r="K15" s="68"/>
      <c r="L15" s="68"/>
      <c r="M15" t="s">
        <v>246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"/>
  <sheetViews>
    <sheetView workbookViewId="0">
      <selection activeCell="H10" sqref="H10"/>
    </sheetView>
  </sheetViews>
  <sheetFormatPr defaultRowHeight="12.75" x14ac:dyDescent="0.2"/>
  <cols>
    <col min="1" max="1" width="9.140625" style="143"/>
    <col min="2" max="2" width="38.85546875" style="143" customWidth="1"/>
    <col min="3" max="3" width="11" style="143" customWidth="1"/>
    <col min="4" max="4" width="9.7109375" style="143" customWidth="1"/>
    <col min="5" max="5" width="11" style="143" customWidth="1"/>
    <col min="6" max="6" width="9.140625" style="143" customWidth="1"/>
    <col min="7" max="7" width="10.42578125" style="143" customWidth="1"/>
    <col min="8" max="8" width="9.42578125" style="143" customWidth="1"/>
    <col min="9" max="9" width="8.7109375" style="143" customWidth="1"/>
    <col min="10" max="10" width="9.7109375" style="143" customWidth="1"/>
    <col min="11" max="11" width="9.42578125" style="143" customWidth="1"/>
    <col min="12" max="12" width="9" style="143" customWidth="1"/>
    <col min="13" max="257" width="9.140625" style="143"/>
    <col min="258" max="258" width="38.85546875" style="143" customWidth="1"/>
    <col min="259" max="268" width="11" style="143" customWidth="1"/>
    <col min="269" max="513" width="9.140625" style="143"/>
    <col min="514" max="514" width="38.85546875" style="143" customWidth="1"/>
    <col min="515" max="524" width="11" style="143" customWidth="1"/>
    <col min="525" max="769" width="9.140625" style="143"/>
    <col min="770" max="770" width="38.85546875" style="143" customWidth="1"/>
    <col min="771" max="780" width="11" style="143" customWidth="1"/>
    <col min="781" max="1025" width="9.140625" style="143"/>
    <col min="1026" max="1026" width="38.85546875" style="143" customWidth="1"/>
    <col min="1027" max="1036" width="11" style="143" customWidth="1"/>
    <col min="1037" max="1281" width="9.140625" style="143"/>
    <col min="1282" max="1282" width="38.85546875" style="143" customWidth="1"/>
    <col min="1283" max="1292" width="11" style="143" customWidth="1"/>
    <col min="1293" max="1537" width="9.140625" style="143"/>
    <col min="1538" max="1538" width="38.85546875" style="143" customWidth="1"/>
    <col min="1539" max="1548" width="11" style="143" customWidth="1"/>
    <col min="1549" max="1793" width="9.140625" style="143"/>
    <col min="1794" max="1794" width="38.85546875" style="143" customWidth="1"/>
    <col min="1795" max="1804" width="11" style="143" customWidth="1"/>
    <col min="1805" max="2049" width="9.140625" style="143"/>
    <col min="2050" max="2050" width="38.85546875" style="143" customWidth="1"/>
    <col min="2051" max="2060" width="11" style="143" customWidth="1"/>
    <col min="2061" max="2305" width="9.140625" style="143"/>
    <col min="2306" max="2306" width="38.85546875" style="143" customWidth="1"/>
    <col min="2307" max="2316" width="11" style="143" customWidth="1"/>
    <col min="2317" max="2561" width="9.140625" style="143"/>
    <col min="2562" max="2562" width="38.85546875" style="143" customWidth="1"/>
    <col min="2563" max="2572" width="11" style="143" customWidth="1"/>
    <col min="2573" max="2817" width="9.140625" style="143"/>
    <col min="2818" max="2818" width="38.85546875" style="143" customWidth="1"/>
    <col min="2819" max="2828" width="11" style="143" customWidth="1"/>
    <col min="2829" max="3073" width="9.140625" style="143"/>
    <col min="3074" max="3074" width="38.85546875" style="143" customWidth="1"/>
    <col min="3075" max="3084" width="11" style="143" customWidth="1"/>
    <col min="3085" max="3329" width="9.140625" style="143"/>
    <col min="3330" max="3330" width="38.85546875" style="143" customWidth="1"/>
    <col min="3331" max="3340" width="11" style="143" customWidth="1"/>
    <col min="3341" max="3585" width="9.140625" style="143"/>
    <col min="3586" max="3586" width="38.85546875" style="143" customWidth="1"/>
    <col min="3587" max="3596" width="11" style="143" customWidth="1"/>
    <col min="3597" max="3841" width="9.140625" style="143"/>
    <col min="3842" max="3842" width="38.85546875" style="143" customWidth="1"/>
    <col min="3843" max="3852" width="11" style="143" customWidth="1"/>
    <col min="3853" max="4097" width="9.140625" style="143"/>
    <col min="4098" max="4098" width="38.85546875" style="143" customWidth="1"/>
    <col min="4099" max="4108" width="11" style="143" customWidth="1"/>
    <col min="4109" max="4353" width="9.140625" style="143"/>
    <col min="4354" max="4354" width="38.85546875" style="143" customWidth="1"/>
    <col min="4355" max="4364" width="11" style="143" customWidth="1"/>
    <col min="4365" max="4609" width="9.140625" style="143"/>
    <col min="4610" max="4610" width="38.85546875" style="143" customWidth="1"/>
    <col min="4611" max="4620" width="11" style="143" customWidth="1"/>
    <col min="4621" max="4865" width="9.140625" style="143"/>
    <col min="4866" max="4866" width="38.85546875" style="143" customWidth="1"/>
    <col min="4867" max="4876" width="11" style="143" customWidth="1"/>
    <col min="4877" max="5121" width="9.140625" style="143"/>
    <col min="5122" max="5122" width="38.85546875" style="143" customWidth="1"/>
    <col min="5123" max="5132" width="11" style="143" customWidth="1"/>
    <col min="5133" max="5377" width="9.140625" style="143"/>
    <col min="5378" max="5378" width="38.85546875" style="143" customWidth="1"/>
    <col min="5379" max="5388" width="11" style="143" customWidth="1"/>
    <col min="5389" max="5633" width="9.140625" style="143"/>
    <col min="5634" max="5634" width="38.85546875" style="143" customWidth="1"/>
    <col min="5635" max="5644" width="11" style="143" customWidth="1"/>
    <col min="5645" max="5889" width="9.140625" style="143"/>
    <col min="5890" max="5890" width="38.85546875" style="143" customWidth="1"/>
    <col min="5891" max="5900" width="11" style="143" customWidth="1"/>
    <col min="5901" max="6145" width="9.140625" style="143"/>
    <col min="6146" max="6146" width="38.85546875" style="143" customWidth="1"/>
    <col min="6147" max="6156" width="11" style="143" customWidth="1"/>
    <col min="6157" max="6401" width="9.140625" style="143"/>
    <col min="6402" max="6402" width="38.85546875" style="143" customWidth="1"/>
    <col min="6403" max="6412" width="11" style="143" customWidth="1"/>
    <col min="6413" max="6657" width="9.140625" style="143"/>
    <col min="6658" max="6658" width="38.85546875" style="143" customWidth="1"/>
    <col min="6659" max="6668" width="11" style="143" customWidth="1"/>
    <col min="6669" max="6913" width="9.140625" style="143"/>
    <col min="6914" max="6914" width="38.85546875" style="143" customWidth="1"/>
    <col min="6915" max="6924" width="11" style="143" customWidth="1"/>
    <col min="6925" max="7169" width="9.140625" style="143"/>
    <col min="7170" max="7170" width="38.85546875" style="143" customWidth="1"/>
    <col min="7171" max="7180" width="11" style="143" customWidth="1"/>
    <col min="7181" max="7425" width="9.140625" style="143"/>
    <col min="7426" max="7426" width="38.85546875" style="143" customWidth="1"/>
    <col min="7427" max="7436" width="11" style="143" customWidth="1"/>
    <col min="7437" max="7681" width="9.140625" style="143"/>
    <col min="7682" max="7682" width="38.85546875" style="143" customWidth="1"/>
    <col min="7683" max="7692" width="11" style="143" customWidth="1"/>
    <col min="7693" max="7937" width="9.140625" style="143"/>
    <col min="7938" max="7938" width="38.85546875" style="143" customWidth="1"/>
    <col min="7939" max="7948" width="11" style="143" customWidth="1"/>
    <col min="7949" max="8193" width="9.140625" style="143"/>
    <col min="8194" max="8194" width="38.85546875" style="143" customWidth="1"/>
    <col min="8195" max="8204" width="11" style="143" customWidth="1"/>
    <col min="8205" max="8449" width="9.140625" style="143"/>
    <col min="8450" max="8450" width="38.85546875" style="143" customWidth="1"/>
    <col min="8451" max="8460" width="11" style="143" customWidth="1"/>
    <col min="8461" max="8705" width="9.140625" style="143"/>
    <col min="8706" max="8706" width="38.85546875" style="143" customWidth="1"/>
    <col min="8707" max="8716" width="11" style="143" customWidth="1"/>
    <col min="8717" max="8961" width="9.140625" style="143"/>
    <col min="8962" max="8962" width="38.85546875" style="143" customWidth="1"/>
    <col min="8963" max="8972" width="11" style="143" customWidth="1"/>
    <col min="8973" max="9217" width="9.140625" style="143"/>
    <col min="9218" max="9218" width="38.85546875" style="143" customWidth="1"/>
    <col min="9219" max="9228" width="11" style="143" customWidth="1"/>
    <col min="9229" max="9473" width="9.140625" style="143"/>
    <col min="9474" max="9474" width="38.85546875" style="143" customWidth="1"/>
    <col min="9475" max="9484" width="11" style="143" customWidth="1"/>
    <col min="9485" max="9729" width="9.140625" style="143"/>
    <col min="9730" max="9730" width="38.85546875" style="143" customWidth="1"/>
    <col min="9731" max="9740" width="11" style="143" customWidth="1"/>
    <col min="9741" max="9985" width="9.140625" style="143"/>
    <col min="9986" max="9986" width="38.85546875" style="143" customWidth="1"/>
    <col min="9987" max="9996" width="11" style="143" customWidth="1"/>
    <col min="9997" max="10241" width="9.140625" style="143"/>
    <col min="10242" max="10242" width="38.85546875" style="143" customWidth="1"/>
    <col min="10243" max="10252" width="11" style="143" customWidth="1"/>
    <col min="10253" max="10497" width="9.140625" style="143"/>
    <col min="10498" max="10498" width="38.85546875" style="143" customWidth="1"/>
    <col min="10499" max="10508" width="11" style="143" customWidth="1"/>
    <col min="10509" max="10753" width="9.140625" style="143"/>
    <col min="10754" max="10754" width="38.85546875" style="143" customWidth="1"/>
    <col min="10755" max="10764" width="11" style="143" customWidth="1"/>
    <col min="10765" max="11009" width="9.140625" style="143"/>
    <col min="11010" max="11010" width="38.85546875" style="143" customWidth="1"/>
    <col min="11011" max="11020" width="11" style="143" customWidth="1"/>
    <col min="11021" max="11265" width="9.140625" style="143"/>
    <col min="11266" max="11266" width="38.85546875" style="143" customWidth="1"/>
    <col min="11267" max="11276" width="11" style="143" customWidth="1"/>
    <col min="11277" max="11521" width="9.140625" style="143"/>
    <col min="11522" max="11522" width="38.85546875" style="143" customWidth="1"/>
    <col min="11523" max="11532" width="11" style="143" customWidth="1"/>
    <col min="11533" max="11777" width="9.140625" style="143"/>
    <col min="11778" max="11778" width="38.85546875" style="143" customWidth="1"/>
    <col min="11779" max="11788" width="11" style="143" customWidth="1"/>
    <col min="11789" max="12033" width="9.140625" style="143"/>
    <col min="12034" max="12034" width="38.85546875" style="143" customWidth="1"/>
    <col min="12035" max="12044" width="11" style="143" customWidth="1"/>
    <col min="12045" max="12289" width="9.140625" style="143"/>
    <col min="12290" max="12290" width="38.85546875" style="143" customWidth="1"/>
    <col min="12291" max="12300" width="11" style="143" customWidth="1"/>
    <col min="12301" max="12545" width="9.140625" style="143"/>
    <col min="12546" max="12546" width="38.85546875" style="143" customWidth="1"/>
    <col min="12547" max="12556" width="11" style="143" customWidth="1"/>
    <col min="12557" max="12801" width="9.140625" style="143"/>
    <col min="12802" max="12802" width="38.85546875" style="143" customWidth="1"/>
    <col min="12803" max="12812" width="11" style="143" customWidth="1"/>
    <col min="12813" max="13057" width="9.140625" style="143"/>
    <col min="13058" max="13058" width="38.85546875" style="143" customWidth="1"/>
    <col min="13059" max="13068" width="11" style="143" customWidth="1"/>
    <col min="13069" max="13313" width="9.140625" style="143"/>
    <col min="13314" max="13314" width="38.85546875" style="143" customWidth="1"/>
    <col min="13315" max="13324" width="11" style="143" customWidth="1"/>
    <col min="13325" max="13569" width="9.140625" style="143"/>
    <col min="13570" max="13570" width="38.85546875" style="143" customWidth="1"/>
    <col min="13571" max="13580" width="11" style="143" customWidth="1"/>
    <col min="13581" max="13825" width="9.140625" style="143"/>
    <col min="13826" max="13826" width="38.85546875" style="143" customWidth="1"/>
    <col min="13827" max="13836" width="11" style="143" customWidth="1"/>
    <col min="13837" max="14081" width="9.140625" style="143"/>
    <col min="14082" max="14082" width="38.85546875" style="143" customWidth="1"/>
    <col min="14083" max="14092" width="11" style="143" customWidth="1"/>
    <col min="14093" max="14337" width="9.140625" style="143"/>
    <col min="14338" max="14338" width="38.85546875" style="143" customWidth="1"/>
    <col min="14339" max="14348" width="11" style="143" customWidth="1"/>
    <col min="14349" max="14593" width="9.140625" style="143"/>
    <col min="14594" max="14594" width="38.85546875" style="143" customWidth="1"/>
    <col min="14595" max="14604" width="11" style="143" customWidth="1"/>
    <col min="14605" max="14849" width="9.140625" style="143"/>
    <col min="14850" max="14850" width="38.85546875" style="143" customWidth="1"/>
    <col min="14851" max="14860" width="11" style="143" customWidth="1"/>
    <col min="14861" max="15105" width="9.140625" style="143"/>
    <col min="15106" max="15106" width="38.85546875" style="143" customWidth="1"/>
    <col min="15107" max="15116" width="11" style="143" customWidth="1"/>
    <col min="15117" max="15361" width="9.140625" style="143"/>
    <col min="15362" max="15362" width="38.85546875" style="143" customWidth="1"/>
    <col min="15363" max="15372" width="11" style="143" customWidth="1"/>
    <col min="15373" max="15617" width="9.140625" style="143"/>
    <col min="15618" max="15618" width="38.85546875" style="143" customWidth="1"/>
    <col min="15619" max="15628" width="11" style="143" customWidth="1"/>
    <col min="15629" max="15873" width="9.140625" style="143"/>
    <col min="15874" max="15874" width="38.85546875" style="143" customWidth="1"/>
    <col min="15875" max="15884" width="11" style="143" customWidth="1"/>
    <col min="15885" max="16129" width="9.140625" style="143"/>
    <col min="16130" max="16130" width="38.85546875" style="143" customWidth="1"/>
    <col min="16131" max="16140" width="11" style="143" customWidth="1"/>
    <col min="16141" max="16384" width="9.140625" style="143"/>
  </cols>
  <sheetData>
    <row r="1" spans="1:12" ht="18.75" x14ac:dyDescent="0.3">
      <c r="A1" s="497" t="s">
        <v>340</v>
      </c>
      <c r="B1" s="497"/>
      <c r="C1" s="497"/>
      <c r="D1" s="497"/>
      <c r="E1" s="497"/>
      <c r="F1" s="497"/>
      <c r="G1" s="498"/>
      <c r="H1" s="498"/>
      <c r="I1" s="498"/>
      <c r="J1" s="498"/>
      <c r="K1" s="498"/>
      <c r="L1" s="498"/>
    </row>
    <row r="2" spans="1:12" x14ac:dyDescent="0.2">
      <c r="A2" s="499" t="s">
        <v>341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</row>
    <row r="3" spans="1:12" ht="27.75" customHeight="1" x14ac:dyDescent="0.2">
      <c r="A3" s="500" t="s">
        <v>342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</row>
    <row r="4" spans="1:12" ht="26.25" customHeight="1" x14ac:dyDescent="0.2">
      <c r="A4" s="502" t="s">
        <v>343</v>
      </c>
      <c r="B4" s="502" t="s">
        <v>344</v>
      </c>
      <c r="C4" s="504" t="s">
        <v>345</v>
      </c>
      <c r="D4" s="505" t="s">
        <v>357</v>
      </c>
      <c r="E4" s="506"/>
      <c r="F4" s="507"/>
      <c r="G4" s="505" t="s">
        <v>346</v>
      </c>
      <c r="H4" s="506"/>
      <c r="I4" s="507"/>
      <c r="J4" s="508" t="s">
        <v>79</v>
      </c>
      <c r="K4" s="509"/>
      <c r="L4" s="510"/>
    </row>
    <row r="5" spans="1:12" ht="23.25" customHeight="1" x14ac:dyDescent="0.2">
      <c r="A5" s="503"/>
      <c r="B5" s="503"/>
      <c r="C5" s="503"/>
      <c r="D5" s="155" t="s">
        <v>347</v>
      </c>
      <c r="E5" s="155" t="s">
        <v>348</v>
      </c>
      <c r="F5" s="155" t="s">
        <v>358</v>
      </c>
      <c r="G5" s="155" t="s">
        <v>347</v>
      </c>
      <c r="H5" s="155" t="s">
        <v>348</v>
      </c>
      <c r="I5" s="155" t="s">
        <v>358</v>
      </c>
      <c r="J5" s="155" t="s">
        <v>347</v>
      </c>
      <c r="K5" s="155" t="s">
        <v>348</v>
      </c>
      <c r="L5" s="155" t="s">
        <v>358</v>
      </c>
    </row>
    <row r="6" spans="1:12" x14ac:dyDescent="0.2">
      <c r="A6" s="145">
        <v>1</v>
      </c>
      <c r="B6" s="145" t="s">
        <v>349</v>
      </c>
      <c r="C6" s="146">
        <v>4</v>
      </c>
      <c r="D6" s="146">
        <f t="shared" ref="D6:D11" si="0">E6+F6</f>
        <v>55</v>
      </c>
      <c r="E6" s="146">
        <v>34</v>
      </c>
      <c r="F6" s="146">
        <v>21</v>
      </c>
      <c r="G6" s="146">
        <f t="shared" ref="G6:G11" si="1">H6+I6</f>
        <v>70</v>
      </c>
      <c r="H6" s="146">
        <v>42</v>
      </c>
      <c r="I6" s="146">
        <v>28</v>
      </c>
      <c r="J6" s="146">
        <f t="shared" ref="J6:J11" si="2">K6+L6</f>
        <v>60</v>
      </c>
      <c r="K6" s="147">
        <f t="shared" ref="K6:L11" si="3">((E6*8)+(H6*4))/12</f>
        <v>36.666666666666664</v>
      </c>
      <c r="L6" s="147">
        <f t="shared" si="3"/>
        <v>23.333333333333332</v>
      </c>
    </row>
    <row r="7" spans="1:12" x14ac:dyDescent="0.2">
      <c r="A7" s="145">
        <v>2</v>
      </c>
      <c r="B7" s="144" t="s">
        <v>350</v>
      </c>
      <c r="C7" s="146">
        <v>12</v>
      </c>
      <c r="D7" s="146">
        <f t="shared" si="0"/>
        <v>201</v>
      </c>
      <c r="E7" s="146">
        <v>103</v>
      </c>
      <c r="F7" s="146">
        <v>98</v>
      </c>
      <c r="G7" s="146">
        <f t="shared" si="1"/>
        <v>181</v>
      </c>
      <c r="H7" s="146">
        <v>89</v>
      </c>
      <c r="I7" s="146">
        <v>92</v>
      </c>
      <c r="J7" s="147">
        <f t="shared" si="2"/>
        <v>194.33333333333331</v>
      </c>
      <c r="K7" s="147">
        <f t="shared" si="3"/>
        <v>98.333333333333329</v>
      </c>
      <c r="L7" s="147">
        <f t="shared" si="3"/>
        <v>96</v>
      </c>
    </row>
    <row r="8" spans="1:12" ht="20.25" customHeight="1" x14ac:dyDescent="0.2">
      <c r="A8" s="145">
        <v>3</v>
      </c>
      <c r="B8" s="144" t="s">
        <v>351</v>
      </c>
      <c r="C8" s="146">
        <v>7</v>
      </c>
      <c r="D8" s="146">
        <f t="shared" si="0"/>
        <v>25</v>
      </c>
      <c r="E8" s="146">
        <v>16</v>
      </c>
      <c r="F8" s="146">
        <v>9</v>
      </c>
      <c r="G8" s="146">
        <f t="shared" si="1"/>
        <v>35</v>
      </c>
      <c r="H8" s="146">
        <v>22</v>
      </c>
      <c r="I8" s="146">
        <v>13</v>
      </c>
      <c r="J8" s="147">
        <f t="shared" si="2"/>
        <v>28.333333333333336</v>
      </c>
      <c r="K8" s="147">
        <f t="shared" si="3"/>
        <v>18</v>
      </c>
      <c r="L8" s="147">
        <f t="shared" si="3"/>
        <v>10.333333333333334</v>
      </c>
    </row>
    <row r="9" spans="1:12" x14ac:dyDescent="0.2">
      <c r="A9" s="145">
        <v>4</v>
      </c>
      <c r="B9" s="144" t="s">
        <v>352</v>
      </c>
      <c r="C9" s="146">
        <v>13</v>
      </c>
      <c r="D9" s="146">
        <f t="shared" si="0"/>
        <v>190</v>
      </c>
      <c r="E9" s="146">
        <v>96</v>
      </c>
      <c r="F9" s="146">
        <v>94</v>
      </c>
      <c r="G9" s="146">
        <f t="shared" si="1"/>
        <v>204</v>
      </c>
      <c r="H9" s="146">
        <v>104</v>
      </c>
      <c r="I9" s="146">
        <v>100</v>
      </c>
      <c r="J9" s="147">
        <f t="shared" si="2"/>
        <v>194.66666666666669</v>
      </c>
      <c r="K9" s="147">
        <f t="shared" si="3"/>
        <v>98.666666666666671</v>
      </c>
      <c r="L9" s="147">
        <f t="shared" si="3"/>
        <v>96</v>
      </c>
    </row>
    <row r="10" spans="1:12" ht="38.25" customHeight="1" x14ac:dyDescent="0.2">
      <c r="A10" s="145">
        <v>5</v>
      </c>
      <c r="B10" s="148" t="s">
        <v>353</v>
      </c>
      <c r="C10" s="146">
        <v>6</v>
      </c>
      <c r="D10" s="146">
        <f t="shared" si="0"/>
        <v>32</v>
      </c>
      <c r="E10" s="146">
        <v>11</v>
      </c>
      <c r="F10" s="146">
        <v>21</v>
      </c>
      <c r="G10" s="146">
        <f t="shared" si="1"/>
        <v>88</v>
      </c>
      <c r="H10" s="146">
        <v>28</v>
      </c>
      <c r="I10" s="146">
        <v>60</v>
      </c>
      <c r="J10" s="147">
        <f t="shared" si="2"/>
        <v>50.666666666666671</v>
      </c>
      <c r="K10" s="147">
        <f t="shared" si="3"/>
        <v>16.666666666666668</v>
      </c>
      <c r="L10" s="147">
        <f t="shared" si="3"/>
        <v>34</v>
      </c>
    </row>
    <row r="11" spans="1:12" ht="39" customHeight="1" x14ac:dyDescent="0.2">
      <c r="A11" s="145">
        <v>6</v>
      </c>
      <c r="B11" s="148" t="s">
        <v>354</v>
      </c>
      <c r="C11" s="146">
        <v>16</v>
      </c>
      <c r="D11" s="146">
        <f t="shared" si="0"/>
        <v>56</v>
      </c>
      <c r="E11" s="146">
        <v>22</v>
      </c>
      <c r="F11" s="146">
        <v>34</v>
      </c>
      <c r="G11" s="146">
        <f t="shared" si="1"/>
        <v>131</v>
      </c>
      <c r="H11" s="146">
        <v>63</v>
      </c>
      <c r="I11" s="146">
        <v>68</v>
      </c>
      <c r="J11" s="146">
        <f t="shared" si="2"/>
        <v>81</v>
      </c>
      <c r="K11" s="147">
        <f t="shared" si="3"/>
        <v>35.666666666666664</v>
      </c>
      <c r="L11" s="147">
        <f t="shared" si="3"/>
        <v>45.333333333333336</v>
      </c>
    </row>
    <row r="12" spans="1:12" x14ac:dyDescent="0.2">
      <c r="B12" s="144" t="s">
        <v>355</v>
      </c>
      <c r="C12" s="149">
        <f t="shared" ref="C12:L12" si="4">C6+C7+C8+C9+C10+C11</f>
        <v>58</v>
      </c>
      <c r="D12" s="150">
        <f t="shared" si="4"/>
        <v>559</v>
      </c>
      <c r="E12" s="149">
        <f t="shared" si="4"/>
        <v>282</v>
      </c>
      <c r="F12" s="149">
        <f t="shared" si="4"/>
        <v>277</v>
      </c>
      <c r="G12" s="150">
        <f t="shared" si="4"/>
        <v>709</v>
      </c>
      <c r="H12" s="149">
        <f t="shared" si="4"/>
        <v>348</v>
      </c>
      <c r="I12" s="149">
        <f t="shared" si="4"/>
        <v>361</v>
      </c>
      <c r="J12" s="149">
        <f t="shared" si="4"/>
        <v>609</v>
      </c>
      <c r="K12" s="149">
        <f t="shared" si="4"/>
        <v>304.00000000000006</v>
      </c>
      <c r="L12" s="149">
        <f t="shared" si="4"/>
        <v>304.99999999999994</v>
      </c>
    </row>
    <row r="16" spans="1:12" ht="15.75" x14ac:dyDescent="0.25">
      <c r="B16" s="151" t="s">
        <v>356</v>
      </c>
      <c r="C16" s="151"/>
      <c r="D16" s="152"/>
      <c r="E16" s="153"/>
      <c r="F16" s="153" t="s">
        <v>338</v>
      </c>
    </row>
    <row r="17" spans="2:6" x14ac:dyDescent="0.2">
      <c r="E17" s="154"/>
      <c r="F17" s="154"/>
    </row>
    <row r="18" spans="2:6" ht="15.75" x14ac:dyDescent="0.25">
      <c r="B18" s="151" t="s">
        <v>234</v>
      </c>
      <c r="C18" s="151"/>
      <c r="D18" s="152"/>
      <c r="E18" s="153"/>
      <c r="F18" s="153" t="s">
        <v>339</v>
      </c>
    </row>
    <row r="19" spans="2:6" x14ac:dyDescent="0.2">
      <c r="E19" s="154"/>
    </row>
  </sheetData>
  <mergeCells count="9">
    <mergeCell ref="A1:L1"/>
    <mergeCell ref="A2:L2"/>
    <mergeCell ref="A3:L3"/>
    <mergeCell ref="A4:A5"/>
    <mergeCell ref="B4:B5"/>
    <mergeCell ref="C4:C5"/>
    <mergeCell ref="D4:F4"/>
    <mergeCell ref="G4:I4"/>
    <mergeCell ref="J4:L4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24B780-BC3C-41A7-B909-36275205D2D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Лист1 (2)</vt:lpstr>
      <vt:lpstr>паспорт</vt:lpstr>
      <vt:lpstr>0611142</vt:lpstr>
      <vt:lpstr>2021 приватні (2)</vt:lpstr>
      <vt:lpstr>2021 приватні</vt:lpstr>
      <vt:lpstr>Заходи 0611142 (2021)4 кв. (2)</vt:lpstr>
      <vt:lpstr>СМГ</vt:lpstr>
      <vt:lpstr>Подарунки 2021р.</vt:lpstr>
      <vt:lpstr>довідка2021</vt:lpstr>
      <vt:lpstr>приватні</vt:lpstr>
      <vt:lpstr>'0611142'!Область_печати</vt:lpstr>
      <vt:lpstr>'2021 приватні'!Область_печати</vt:lpstr>
      <vt:lpstr>'2021 приватні (2)'!Область_печати</vt:lpstr>
      <vt:lpstr>'Заходи 0611142 (2021)4 кв. (2)'!Область_печати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2022-02-04T16:05:28Z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